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940"/>
  </bookViews>
  <sheets>
    <sheet name="витражи уличные" sheetId="1" r:id="rId1"/>
    <sheet name="витражные двери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2" l="1"/>
  <c r="N13" i="2"/>
  <c r="S31" i="1"/>
  <c r="M31" i="1"/>
  <c r="I31" i="1"/>
  <c r="L30" i="1"/>
  <c r="M30" i="1" s="1"/>
  <c r="I30" i="1"/>
  <c r="X30" i="1" s="1"/>
  <c r="S29" i="1"/>
  <c r="P29" i="1"/>
  <c r="L29" i="1"/>
  <c r="M29" i="1" s="1"/>
  <c r="I29" i="1"/>
  <c r="Q29" i="1" s="1"/>
  <c r="S28" i="1"/>
  <c r="P28" i="1"/>
  <c r="L28" i="1"/>
  <c r="I28" i="1"/>
  <c r="Q28" i="1" s="1"/>
  <c r="P30" i="1" l="1"/>
  <c r="S30" i="1"/>
  <c r="Q30" i="1"/>
  <c r="X28" i="1"/>
  <c r="M28" i="1"/>
  <c r="X29" i="1"/>
  <c r="P9" i="1" l="1"/>
  <c r="U12" i="1" l="1"/>
  <c r="U17" i="1"/>
  <c r="R16" i="1"/>
  <c r="R14" i="1"/>
  <c r="R12" i="1"/>
  <c r="R11" i="1"/>
  <c r="R10" i="1"/>
  <c r="R9" i="1"/>
  <c r="R15" i="1"/>
  <c r="R13" i="1"/>
  <c r="P22" i="1"/>
  <c r="O11" i="1"/>
  <c r="L22" i="1"/>
  <c r="I22" i="1"/>
  <c r="X22" i="1" s="1"/>
  <c r="M22" i="1" l="1"/>
  <c r="Q22" i="1"/>
  <c r="S22" i="1"/>
  <c r="P15" i="2" l="1"/>
  <c r="O15" i="2"/>
  <c r="L13" i="2"/>
  <c r="I13" i="2"/>
  <c r="I14" i="2"/>
  <c r="L12" i="2"/>
  <c r="I12" i="2"/>
  <c r="L11" i="2"/>
  <c r="I11" i="2"/>
  <c r="N11" i="2" s="1"/>
  <c r="L10" i="2"/>
  <c r="I10" i="2"/>
  <c r="N10" i="2" s="1"/>
  <c r="L9" i="2"/>
  <c r="I9" i="2"/>
  <c r="M9" i="2" l="1"/>
  <c r="M13" i="2"/>
  <c r="M10" i="2"/>
  <c r="M12" i="2"/>
  <c r="M11" i="2"/>
  <c r="N12" i="2"/>
  <c r="N9" i="2"/>
  <c r="L14" i="2"/>
  <c r="M14" i="2" s="1"/>
  <c r="I15" i="2"/>
  <c r="K16" i="1"/>
  <c r="M15" i="2" l="1"/>
  <c r="N15" i="2"/>
  <c r="K15" i="1"/>
  <c r="K11" i="1"/>
  <c r="W9" i="1"/>
  <c r="K9" i="1"/>
  <c r="L10" i="1"/>
  <c r="L12" i="1"/>
  <c r="L13" i="1"/>
  <c r="L14" i="1"/>
  <c r="L16" i="1"/>
  <c r="L17" i="1"/>
  <c r="L18" i="1"/>
  <c r="L19" i="1"/>
  <c r="L20" i="1"/>
  <c r="L21" i="1"/>
  <c r="L23" i="1"/>
  <c r="L24" i="1"/>
  <c r="L25" i="1"/>
  <c r="L26" i="1"/>
  <c r="L27" i="1"/>
  <c r="I18" i="1"/>
  <c r="I19" i="1"/>
  <c r="I20" i="1"/>
  <c r="I21" i="1"/>
  <c r="I23" i="1"/>
  <c r="I24" i="1"/>
  <c r="P24" i="1" s="1"/>
  <c r="I25" i="1"/>
  <c r="I26" i="1"/>
  <c r="I27" i="1"/>
  <c r="Q21" i="1" l="1"/>
  <c r="P21" i="1"/>
  <c r="Q19" i="1"/>
  <c r="P19" i="1"/>
  <c r="Q27" i="1"/>
  <c r="P27" i="1"/>
  <c r="P23" i="1"/>
  <c r="Q23" i="1"/>
  <c r="Q18" i="1"/>
  <c r="P18" i="1"/>
  <c r="Q26" i="1"/>
  <c r="P26" i="1"/>
  <c r="Q25" i="1"/>
  <c r="P25" i="1"/>
  <c r="Q20" i="1"/>
  <c r="P20" i="1"/>
  <c r="Q24" i="1"/>
  <c r="L15" i="1"/>
  <c r="L9" i="1"/>
  <c r="L11" i="1"/>
  <c r="M25" i="1"/>
  <c r="S18" i="1"/>
  <c r="X18" i="1"/>
  <c r="X20" i="1"/>
  <c r="S20" i="1"/>
  <c r="X19" i="1"/>
  <c r="S19" i="1"/>
  <c r="M26" i="1"/>
  <c r="M27" i="1"/>
  <c r="S27" i="1"/>
  <c r="X27" i="1"/>
  <c r="X26" i="1"/>
  <c r="S26" i="1"/>
  <c r="X25" i="1"/>
  <c r="S25" i="1"/>
  <c r="S24" i="1"/>
  <c r="X24" i="1"/>
  <c r="M24" i="1"/>
  <c r="M23" i="1"/>
  <c r="S23" i="1"/>
  <c r="X23" i="1"/>
  <c r="X21" i="1"/>
  <c r="S21" i="1"/>
  <c r="M21" i="1"/>
  <c r="M20" i="1"/>
  <c r="M19" i="1"/>
  <c r="M18" i="1"/>
  <c r="I15" i="1"/>
  <c r="O15" i="1" l="1"/>
  <c r="P15" i="1"/>
  <c r="Q15" i="1"/>
  <c r="M15" i="1"/>
  <c r="X15" i="1"/>
  <c r="S15" i="1"/>
  <c r="I17" i="1"/>
  <c r="I16" i="1"/>
  <c r="O16" i="1" s="1"/>
  <c r="I14" i="1"/>
  <c r="Q14" i="1" s="1"/>
  <c r="I13" i="1"/>
  <c r="O13" i="1" s="1"/>
  <c r="I12" i="1"/>
  <c r="P12" i="1" s="1"/>
  <c r="I10" i="1"/>
  <c r="O10" i="1" s="1"/>
  <c r="I9" i="1"/>
  <c r="Q9" i="1" s="1"/>
  <c r="Q17" i="1" l="1"/>
  <c r="P17" i="1"/>
  <c r="P11" i="1"/>
  <c r="Q11" i="1"/>
  <c r="X10" i="1"/>
  <c r="Q10" i="1"/>
  <c r="S13" i="1"/>
  <c r="Q13" i="1"/>
  <c r="X12" i="1"/>
  <c r="Q12" i="1"/>
  <c r="Q16" i="1"/>
  <c r="P16" i="1"/>
  <c r="X17" i="1"/>
  <c r="S12" i="1"/>
  <c r="M9" i="1"/>
  <c r="M12" i="1"/>
  <c r="S16" i="1"/>
  <c r="M10" i="1"/>
  <c r="M16" i="1"/>
  <c r="M17" i="1"/>
  <c r="S10" i="1"/>
  <c r="X13" i="1"/>
  <c r="S11" i="1"/>
  <c r="X11" i="1"/>
  <c r="M13" i="1"/>
  <c r="S14" i="1"/>
  <c r="S9" i="1"/>
  <c r="X9" i="1"/>
  <c r="M11" i="1"/>
  <c r="P13" i="1"/>
  <c r="X16" i="1"/>
  <c r="P10" i="1"/>
  <c r="P14" i="1"/>
  <c r="X14" i="1"/>
  <c r="S17" i="1"/>
  <c r="M14" i="1"/>
  <c r="X31" i="1" l="1"/>
  <c r="P31" i="1"/>
  <c r="Q31" i="1"/>
  <c r="O31" i="1"/>
</calcChain>
</file>

<file path=xl/sharedStrings.xml><?xml version="1.0" encoding="utf-8"?>
<sst xmlns="http://schemas.openxmlformats.org/spreadsheetml/2006/main" count="234" uniqueCount="143">
  <si>
    <t>Приложение №1</t>
  </si>
  <si>
    <t>b доски</t>
  </si>
  <si>
    <t>b откосов</t>
  </si>
  <si>
    <t>b слива</t>
  </si>
  <si>
    <t xml:space="preserve">Поз. </t>
  </si>
  <si>
    <t>Обозначение</t>
  </si>
  <si>
    <t>Наименование</t>
  </si>
  <si>
    <t>Кол-во , шт</t>
  </si>
  <si>
    <t>Всего, 
шт</t>
  </si>
  <si>
    <t>S, м2 
(на 1 шт.)</t>
  </si>
  <si>
    <t>S, м2 
(ВСЕГО)</t>
  </si>
  <si>
    <t>Уголок по периметру (наличник) , м.п.</t>
  </si>
  <si>
    <t>Маскитная сетка</t>
  </si>
  <si>
    <t>Детский замок</t>
  </si>
  <si>
    <t>Примечание</t>
  </si>
  <si>
    <t>Подвал</t>
  </si>
  <si>
    <t>1 этаж</t>
  </si>
  <si>
    <t>2 этаж</t>
  </si>
  <si>
    <t>3 этаж</t>
  </si>
  <si>
    <t>4 этаж</t>
  </si>
  <si>
    <t>b</t>
  </si>
  <si>
    <t>h</t>
  </si>
  <si>
    <t>N, шт. 
(на 1шт.)</t>
  </si>
  <si>
    <t>N, шт. 
(ВСЕГО)</t>
  </si>
  <si>
    <t>Итого:</t>
  </si>
  <si>
    <t xml:space="preserve">«Объект образования (общеобразовательная школа на 1100 мест) по ул. Виктора Шевелева в Кировском районе г. Новосибирска». 
Идентификатор государственного контракта: 0000005406636117255120482
</t>
  </si>
  <si>
    <t>Рзмер проема, м</t>
  </si>
  <si>
    <t>S подоконных досок ПВХ ( b=200 мм), м2</t>
  </si>
  <si>
    <t>ВА-1</t>
  </si>
  <si>
    <t>ВА-2</t>
  </si>
  <si>
    <t>ВА-3</t>
  </si>
  <si>
    <t>ВА-4</t>
  </si>
  <si>
    <t>ВА-5</t>
  </si>
  <si>
    <t>ВА-6</t>
  </si>
  <si>
    <t>ВА-7</t>
  </si>
  <si>
    <t>ВА-8</t>
  </si>
  <si>
    <t>ВА-9</t>
  </si>
  <si>
    <t>ВА-10</t>
  </si>
  <si>
    <t>ГОСТ 23747-2015 БЛОКИ ДВЕРНЫЕ ИЗ АЛЮМИНИЕВЫХ СПЛАВОВ</t>
  </si>
  <si>
    <t>Дверные конструкции</t>
  </si>
  <si>
    <t>Синхронизатор последовательного закрывания</t>
  </si>
  <si>
    <t>ДАН О Дв Прг Р Пр 2100(h)-1900</t>
  </si>
  <si>
    <t>Витраж из алюминиевых сплавов
4025(h)-27580</t>
  </si>
  <si>
    <t>ДАН О Дв Прг Р Пр Ф 3200(h)-1800</t>
  </si>
  <si>
    <t>Витраж из алюминиевых сплавов
4025(h)-1800</t>
  </si>
  <si>
    <t>Витраж из алюминиевых сплавов
13570(h)-3500</t>
  </si>
  <si>
    <t>ВА-9.1</t>
  </si>
  <si>
    <t>ВА-10.1</t>
  </si>
  <si>
    <t>ВА-11</t>
  </si>
  <si>
    <t>ВА-12</t>
  </si>
  <si>
    <t>ВА-12.1</t>
  </si>
  <si>
    <t>ВА-13</t>
  </si>
  <si>
    <t>ВА-13.1</t>
  </si>
  <si>
    <t>ВА-18</t>
  </si>
  <si>
    <t>ВА-18.1</t>
  </si>
  <si>
    <t>+</t>
  </si>
  <si>
    <t>Доводчик, шт.</t>
  </si>
  <si>
    <t>Система антипаника на каждую створку</t>
  </si>
  <si>
    <t>-</t>
  </si>
  <si>
    <t xml:space="preserve">Подоконник </t>
  </si>
  <si>
    <t>ГОСТ 30673-2013</t>
  </si>
  <si>
    <t>Примечания:</t>
  </si>
  <si>
    <t>1. Габариты проемов уточнить по месту до размещения заказа на изготовление изделий.</t>
  </si>
  <si>
    <t>2. В витражах применяются энергоэффективные двухкамерные стеклопакеты с приведенным сопротивлением теплопередаче</t>
  </si>
  <si>
    <t>5. На путях эвакуации выходы из лестничных клеток наружу ВА-1,2,3,4, двери в витражах ВА-6,10,10.1,11,13,13.1 активные полотна</t>
  </si>
  <si>
    <t>дверей оборудовать системой открывания "Антипаника".</t>
  </si>
  <si>
    <t>6. На двупольных витражах, открывание всех дверных полотен выполнить активными, без запирающих устройств. Для всех</t>
  </si>
  <si>
    <t>витражей предусмотреть устройства самозакрывания (доводчики). Установить корректоры из условия последовательного</t>
  </si>
  <si>
    <t>закрывания сначала маленькой створки, затем большой.</t>
  </si>
  <si>
    <t>7. Все витражи запроектированы с применением многослойного ударостойкого стекла с классом защиты не ниже СМ4 в</t>
  </si>
  <si>
    <t>соответствии с ГОСТ 30826-2014.</t>
  </si>
  <si>
    <t>8. В витражах и остекленных перегородках на пути эвакуации применено закаленное стекло (створки рядом с дверями на уровне</t>
  </si>
  <si>
    <t>пола), которое при разрушении распадается на небольшие фрагменты с неострыми гранями.</t>
  </si>
  <si>
    <t>11. Открывание окна в витраже предусмотреть на высоте 1700мм от чистого пола.</t>
  </si>
  <si>
    <t>ВА-14</t>
  </si>
  <si>
    <t>ВА-15</t>
  </si>
  <si>
    <t>ВА-16</t>
  </si>
  <si>
    <t>ВА-17</t>
  </si>
  <si>
    <t>EIW15 3660(h)-4100</t>
  </si>
  <si>
    <t>ДАВ О Дв Бпр Р Пр 3660(h)-5600</t>
  </si>
  <si>
    <t>Витражи уличные согласно Листу 11, 2025/8-ШК-1-АР</t>
  </si>
  <si>
    <t>Индивидуального изготовления</t>
  </si>
  <si>
    <t>ВА11.1</t>
  </si>
  <si>
    <r>
      <t>(Ro)- не менее</t>
    </r>
    <r>
      <rPr>
        <sz val="11"/>
        <color rgb="FFFF0000"/>
        <rFont val="Calibri"/>
        <family val="2"/>
        <charset val="204"/>
        <scheme val="minor"/>
      </rPr>
      <t xml:space="preserve"> 0,62</t>
    </r>
    <r>
      <rPr>
        <sz val="11"/>
        <color theme="1"/>
        <rFont val="Calibri"/>
        <family val="2"/>
        <scheme val="minor"/>
      </rPr>
      <t xml:space="preserve"> , а также алюминиевый профиль с термическим разрывом, с воздухопроницаемостью класса Б по ГОСТ 23166-99.</t>
    </r>
  </si>
  <si>
    <r>
      <t xml:space="preserve">3. Цвет профилей витражей (с наружной стороны) </t>
    </r>
    <r>
      <rPr>
        <sz val="11"/>
        <color rgb="FFFF0000"/>
        <rFont val="Calibri"/>
        <family val="2"/>
        <charset val="204"/>
        <scheme val="minor"/>
      </rPr>
      <t>RAL 7039</t>
    </r>
    <r>
      <rPr>
        <sz val="11"/>
        <color theme="1"/>
        <rFont val="Calibri"/>
        <family val="2"/>
        <scheme val="minor"/>
      </rPr>
      <t xml:space="preserve"> матовый, </t>
    </r>
    <r>
      <rPr>
        <sz val="11"/>
        <color rgb="FFFF0000"/>
        <rFont val="Calibri"/>
        <family val="2"/>
        <charset val="204"/>
        <scheme val="minor"/>
      </rPr>
      <t>со стороны помещений - белый</t>
    </r>
  </si>
  <si>
    <r>
      <t xml:space="preserve">4. Отделку витражных откосов </t>
    </r>
    <r>
      <rPr>
        <sz val="11"/>
        <color rgb="FFFF0000"/>
        <rFont val="Calibri"/>
        <family val="2"/>
        <charset val="204"/>
        <scheme val="minor"/>
      </rPr>
      <t>в наружных стенах выполнить цементно-песчаным раствором.</t>
    </r>
  </si>
  <si>
    <r>
      <t xml:space="preserve">9. </t>
    </r>
    <r>
      <rPr>
        <sz val="11"/>
        <color rgb="FFFF0000"/>
        <rFont val="Calibri"/>
        <family val="2"/>
        <charset val="204"/>
        <scheme val="minor"/>
      </rPr>
      <t>Часть витражного остекления, закрывающую торцы плит перекрытия и колонны, выполнить с тонировкой.</t>
    </r>
  </si>
  <si>
    <t xml:space="preserve"> Тонировка пленкой из каталога StablePro цвет R Silver 35, процент тонировки 60% или аналог.</t>
  </si>
  <si>
    <t>из стекла с мягким селективным покрытием, приведенное сопротивление теплопередаче 0,98 м²°С/Вт.</t>
  </si>
  <si>
    <r>
      <rPr>
        <sz val="11"/>
        <rFont val="Calibri"/>
        <family val="2"/>
        <charset val="204"/>
        <scheme val="minor"/>
      </rPr>
      <t>10</t>
    </r>
    <r>
      <rPr>
        <sz val="11"/>
        <color rgb="FFFF0000"/>
        <rFont val="Calibri"/>
        <family val="2"/>
        <scheme val="minor"/>
      </rPr>
      <t xml:space="preserve">. Витражные входные двери - из комбинированных алюминиевых профилей повышенной теплоизоляции с двухкамерным стеклопакетом </t>
    </r>
  </si>
  <si>
    <t>12. Установить удлинительные штанги в местах открывания открывающихся створок окна для ВА-5, ВА-7.</t>
  </si>
  <si>
    <t>13. Дверные пороги не более 14 мм.</t>
  </si>
  <si>
    <t>14. Контрастная маркировка стекла - круг желтого цвета диаметром 100-200 мм. Контрастная маркировка устанавливается с двух сторон на двух уровнях от поверхности пола: 0,9 - 1  и 1,3 - 1,4 м.</t>
  </si>
  <si>
    <t>15. Непрозрачная часть (сэндвич-панель)</t>
  </si>
  <si>
    <t>16. Цвет профилей витражей (с наружной стороны) RAL 8023 матовый (ВА-11, ВА-11.1, ВА-12, ВА-12.1, ВА-13, ВА-13.1, ВА-18, ВА-18.1)</t>
  </si>
  <si>
    <t>двери -EIW30; перегородка EIW45, см. прим.п. 4. 6</t>
  </si>
  <si>
    <t>Для всех витражей предусмотреть устройства самозакрывания (доводчики).</t>
  </si>
  <si>
    <t xml:space="preserve"> Установить корректоры из условия последовательного закрывания сначала маленькой створки, затем большой.</t>
  </si>
  <si>
    <t>4. Все витражи запроектированы с применением многослойного ударостойкого стекла с классом защиты не ниже СМ4 в соответствии с Гост 30826-2014.</t>
  </si>
  <si>
    <t>Контрастная маркировка устанавливается с двух сторон на двух уровнях от поверхности пола: 0,9-1 м и 1,3-1,4 м.</t>
  </si>
  <si>
    <t>Рзмер конструкций, м</t>
  </si>
  <si>
    <t>Приложение №2</t>
  </si>
  <si>
    <t>Витраж из алюминиевых сплавов 15950(h)-2890</t>
  </si>
  <si>
    <t>п. 2,5,7,11</t>
  </si>
  <si>
    <r>
      <rPr>
        <sz val="8"/>
        <color rgb="FFFF0000"/>
        <rFont val="Times New Roman"/>
        <family val="1"/>
        <charset val="204"/>
      </rPr>
      <t>Витраж из алюминиевых сплавов 9050</t>
    </r>
    <r>
      <rPr>
        <sz val="8"/>
        <rFont val="Times New Roman"/>
        <family val="1"/>
        <charset val="204"/>
      </rPr>
      <t>(h)-3400</t>
    </r>
  </si>
  <si>
    <t>L отлив, м.п.
 окрашенная сталь</t>
  </si>
  <si>
    <r>
      <rPr>
        <sz val="8"/>
        <color rgb="FFFF0000"/>
        <rFont val="Times New Roman"/>
        <family val="1"/>
        <charset val="204"/>
      </rPr>
      <t xml:space="preserve">Витраж из алюминиевых сплавов </t>
    </r>
    <r>
      <rPr>
        <sz val="8"/>
        <rFont val="Times New Roman"/>
        <family val="1"/>
        <charset val="204"/>
      </rPr>
      <t xml:space="preserve"> 6755(h)-2000</t>
    </r>
  </si>
  <si>
    <t>ГОСТ 23747-2015</t>
  </si>
  <si>
    <t>п. 2,5,7,10</t>
  </si>
  <si>
    <t>Предусмотреть удлинительные штанги для открывания окна L-1,45м - 10 шт.
п.2,7,10,12</t>
  </si>
  <si>
    <t>Предусмотреть удлинительные штанги для открывания окна L-1,15м - 16 шт.
п.2,7,12</t>
  </si>
  <si>
    <t>п. 2,7,11</t>
  </si>
  <si>
    <t>п.2,7,10</t>
  </si>
  <si>
    <t>п.2,5,7,10</t>
  </si>
  <si>
    <t>Витраж из алюминиевых сплавов
3200(h)-5200</t>
  </si>
  <si>
    <t>++</t>
  </si>
  <si>
    <t>Витраж из алюминиевых сплавов
3660(h)-5600</t>
  </si>
  <si>
    <t>Витраж из алюминиевых сплавов
3660(h)-17600</t>
  </si>
  <si>
    <t>п.2,5,7,9,16</t>
  </si>
  <si>
    <t>Витраж из алюминиевых сплавов
3340(h)-2400</t>
  </si>
  <si>
    <t>п.7,9,16</t>
  </si>
  <si>
    <t>Витраж из алюминиевых сплавов
3660(h)-3300</t>
  </si>
  <si>
    <t>Витраж из алюминиевых сплавов
3340(h)-1000</t>
  </si>
  <si>
    <t>п.5,7,9,10,16</t>
  </si>
  <si>
    <t>Витраж из алюминиевых сплавов
3660(h)-3100</t>
  </si>
  <si>
    <t>п.7,9,10,13,16</t>
  </si>
  <si>
    <t>ВА-21</t>
  </si>
  <si>
    <t>Витраж из алюминиевых сплавов
2100(h)-3200</t>
  </si>
  <si>
    <t>ВА-21*</t>
  </si>
  <si>
    <t>п.2,5,7,10 (EI30)</t>
  </si>
  <si>
    <t>EIW45 2200(h)-1800</t>
  </si>
  <si>
    <t xml:space="preserve"> см. прим. п.4</t>
  </si>
  <si>
    <t xml:space="preserve">2. На двупольных витражах, открывание вскех дверных полотен выполнить активными, без запирающих устройств. </t>
  </si>
  <si>
    <t>5. Дверные пороги не более 14 мм.</t>
  </si>
  <si>
    <t xml:space="preserve">6. Контрастная маркировка стекла - круг желтого цвета диаметорм 100-200 мм </t>
  </si>
  <si>
    <t>ОК-7*</t>
  </si>
  <si>
    <t>ОК-8</t>
  </si>
  <si>
    <r>
      <t>EIW45</t>
    </r>
    <r>
      <rPr>
        <sz val="8"/>
        <color rgb="FFFF0000"/>
        <rFont val="Times New Roman"/>
        <family val="1"/>
        <charset val="204"/>
      </rPr>
      <t xml:space="preserve"> 3660(h)-2400</t>
    </r>
  </si>
  <si>
    <t>Противопожарныое EI30 600(h)х1500</t>
  </si>
  <si>
    <t>Без открывантя. Индекс звукоизоляции 48 дБ</t>
  </si>
  <si>
    <t>Противопожарныое EI30 1200(h)х3000</t>
  </si>
  <si>
    <t xml:space="preserve">Без открывантя. </t>
  </si>
  <si>
    <t>Витражи внутренние согласно Листу 19, 2025/8-ШК-1-АР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</si>
</sst>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4" fillId="0" borderId="0" xfId="0" applyFont="1"/>
    <xf numFmtId="0" fontId="2" fillId="0" borderId="1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/>
    <xf numFmtId="4" fontId="2" fillId="0" borderId="20" xfId="0" applyNumberFormat="1" applyFont="1" applyFill="1" applyBorder="1"/>
    <xf numFmtId="0" fontId="4" fillId="0" borderId="0" xfId="0" applyFont="1" applyFill="1"/>
    <xf numFmtId="2" fontId="5" fillId="0" borderId="0" xfId="0" applyNumberFormat="1" applyFont="1"/>
    <xf numFmtId="2" fontId="5" fillId="0" borderId="0" xfId="0" applyNumberFormat="1" applyFont="1" applyAlignment="1">
      <alignment horizontal="right" wrapText="1"/>
    </xf>
    <xf numFmtId="2" fontId="6" fillId="2" borderId="0" xfId="0" applyNumberFormat="1" applyFont="1" applyFill="1" applyAlignment="1">
      <alignment horizontal="right"/>
    </xf>
    <xf numFmtId="2" fontId="6" fillId="2" borderId="10" xfId="0" applyNumberFormat="1" applyFont="1" applyFill="1" applyBorder="1" applyAlignment="1">
      <alignment horizontal="center" vertical="center"/>
    </xf>
    <xf numFmtId="2" fontId="6" fillId="2" borderId="11" xfId="0" applyNumberFormat="1" applyFont="1" applyFill="1" applyBorder="1" applyAlignment="1">
      <alignment horizontal="center" vertical="center"/>
    </xf>
    <xf numFmtId="4" fontId="6" fillId="0" borderId="13" xfId="0" applyNumberFormat="1" applyFont="1" applyBorder="1"/>
    <xf numFmtId="4" fontId="6" fillId="0" borderId="0" xfId="0" applyNumberFormat="1" applyFont="1" applyBorder="1"/>
    <xf numFmtId="0" fontId="5" fillId="0" borderId="0" xfId="0" applyFont="1"/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0" xfId="0" applyBorder="1"/>
    <xf numFmtId="0" fontId="2" fillId="0" borderId="16" xfId="0" applyNumberFormat="1" applyFont="1" applyFill="1" applyBorder="1" applyAlignment="1">
      <alignment horizontal="center" vertical="center"/>
    </xf>
    <xf numFmtId="2" fontId="2" fillId="0" borderId="16" xfId="0" applyNumberFormat="1" applyFont="1" applyFill="1" applyBorder="1" applyAlignment="1">
      <alignment horizontal="center" vertical="center"/>
    </xf>
    <xf numFmtId="2" fontId="2" fillId="0" borderId="16" xfId="0" applyNumberFormat="1" applyFont="1" applyFill="1" applyBorder="1" applyAlignment="1">
      <alignment horizontal="center" wrapText="1"/>
    </xf>
    <xf numFmtId="4" fontId="2" fillId="0" borderId="16" xfId="0" applyNumberFormat="1" applyFont="1" applyFill="1" applyBorder="1"/>
    <xf numFmtId="4" fontId="2" fillId="0" borderId="17" xfId="0" applyNumberFormat="1" applyFont="1" applyFill="1" applyBorder="1"/>
    <xf numFmtId="4" fontId="2" fillId="0" borderId="19" xfId="0" applyNumberFormat="1" applyFont="1" applyFill="1" applyBorder="1"/>
    <xf numFmtId="4" fontId="2" fillId="0" borderId="22" xfId="0" applyNumberFormat="1" applyFont="1" applyFill="1" applyBorder="1"/>
    <xf numFmtId="4" fontId="2" fillId="0" borderId="29" xfId="0" applyNumberFormat="1" applyFont="1" applyFill="1" applyBorder="1"/>
    <xf numFmtId="0" fontId="2" fillId="0" borderId="16" xfId="0" applyNumberFormat="1" applyFont="1" applyFill="1" applyBorder="1" applyAlignment="1">
      <alignment horizontal="center" vertical="center" wrapText="1"/>
    </xf>
    <xf numFmtId="4" fontId="2" fillId="0" borderId="24" xfId="0" applyNumberFormat="1" applyFont="1" applyFill="1" applyBorder="1"/>
    <xf numFmtId="4" fontId="2" fillId="0" borderId="33" xfId="0" applyNumberFormat="1" applyFont="1" applyFill="1" applyBorder="1"/>
    <xf numFmtId="0" fontId="2" fillId="0" borderId="1" xfId="0" applyNumberFormat="1" applyFont="1" applyFill="1" applyBorder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wrapText="1"/>
    </xf>
    <xf numFmtId="2" fontId="2" fillId="0" borderId="20" xfId="0" applyNumberFormat="1" applyFont="1" applyFill="1" applyBorder="1" applyAlignment="1">
      <alignment horizontal="center" wrapText="1"/>
    </xf>
    <xf numFmtId="2" fontId="6" fillId="3" borderId="12" xfId="0" applyNumberFormat="1" applyFont="1" applyFill="1" applyBorder="1" applyAlignment="1">
      <alignment horizontal="center" vertical="center"/>
    </xf>
    <xf numFmtId="2" fontId="2" fillId="0" borderId="20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36" xfId="0" applyNumberFormat="1" applyFont="1" applyFill="1" applyBorder="1" applyAlignment="1">
      <alignment vertical="center" wrapText="1"/>
    </xf>
    <xf numFmtId="4" fontId="2" fillId="4" borderId="29" xfId="0" applyNumberFormat="1" applyFont="1" applyFill="1" applyBorder="1"/>
    <xf numFmtId="0" fontId="2" fillId="0" borderId="37" xfId="0" applyFont="1" applyBorder="1" applyAlignment="1">
      <alignment horizontal="center" vertical="center" wrapText="1"/>
    </xf>
    <xf numFmtId="2" fontId="3" fillId="0" borderId="30" xfId="0" applyNumberFormat="1" applyFont="1" applyFill="1" applyBorder="1" applyAlignment="1">
      <alignment horizontal="center" vertical="center"/>
    </xf>
    <xf numFmtId="2" fontId="3" fillId="0" borderId="29" xfId="0" applyNumberFormat="1" applyFont="1" applyFill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39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vertical="center"/>
    </xf>
    <xf numFmtId="2" fontId="2" fillId="0" borderId="22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2" fontId="2" fillId="0" borderId="6" xfId="0" applyNumberFormat="1" applyFon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horizontal="right" vertical="center"/>
    </xf>
    <xf numFmtId="4" fontId="2" fillId="0" borderId="35" xfId="0" applyNumberFormat="1" applyFont="1" applyFill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2" fontId="6" fillId="2" borderId="40" xfId="0" applyNumberFormat="1" applyFont="1" applyFill="1" applyBorder="1" applyAlignment="1">
      <alignment horizontal="center" vertical="center"/>
    </xf>
    <xf numFmtId="2" fontId="6" fillId="2" borderId="45" xfId="0" applyNumberFormat="1" applyFont="1" applyFill="1" applyBorder="1" applyAlignment="1">
      <alignment horizontal="center" vertical="center"/>
    </xf>
    <xf numFmtId="2" fontId="6" fillId="3" borderId="46" xfId="0" applyNumberFormat="1" applyFont="1" applyFill="1" applyBorder="1" applyAlignment="1">
      <alignment horizontal="center" vertical="center"/>
    </xf>
    <xf numFmtId="2" fontId="6" fillId="2" borderId="14" xfId="0" applyNumberFormat="1" applyFont="1" applyFill="1" applyBorder="1" applyAlignment="1">
      <alignment horizontal="center" vertical="center"/>
    </xf>
    <xf numFmtId="4" fontId="6" fillId="0" borderId="47" xfId="0" applyNumberFormat="1" applyFont="1" applyBorder="1"/>
    <xf numFmtId="4" fontId="6" fillId="0" borderId="45" xfId="0" applyNumberFormat="1" applyFont="1" applyBorder="1"/>
    <xf numFmtId="4" fontId="6" fillId="0" borderId="48" xfId="0" applyNumberFormat="1" applyFont="1" applyBorder="1"/>
    <xf numFmtId="4" fontId="6" fillId="0" borderId="14" xfId="0" applyNumberFormat="1" applyFont="1" applyBorder="1"/>
    <xf numFmtId="2" fontId="3" fillId="0" borderId="3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wrapText="1"/>
    </xf>
    <xf numFmtId="2" fontId="2" fillId="0" borderId="5" xfId="0" applyNumberFormat="1" applyFont="1" applyFill="1" applyBorder="1" applyAlignment="1">
      <alignment horizontal="center" wrapText="1"/>
    </xf>
    <xf numFmtId="4" fontId="2" fillId="0" borderId="49" xfId="0" applyNumberFormat="1" applyFont="1" applyFill="1" applyBorder="1"/>
    <xf numFmtId="4" fontId="2" fillId="0" borderId="4" xfId="0" applyNumberFormat="1" applyFont="1" applyFill="1" applyBorder="1"/>
    <xf numFmtId="4" fontId="2" fillId="0" borderId="5" xfId="0" applyNumberFormat="1" applyFont="1" applyFill="1" applyBorder="1"/>
    <xf numFmtId="4" fontId="2" fillId="0" borderId="3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/>
    <xf numFmtId="2" fontId="2" fillId="0" borderId="12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wrapText="1"/>
    </xf>
    <xf numFmtId="4" fontId="2" fillId="0" borderId="34" xfId="0" applyNumberFormat="1" applyFont="1" applyFill="1" applyBorder="1"/>
    <xf numFmtId="4" fontId="2" fillId="0" borderId="11" xfId="0" applyNumberFormat="1" applyFont="1" applyFill="1" applyBorder="1"/>
    <xf numFmtId="4" fontId="2" fillId="0" borderId="12" xfId="0" applyNumberFormat="1" applyFont="1" applyFill="1" applyBorder="1"/>
    <xf numFmtId="4" fontId="2" fillId="0" borderId="13" xfId="0" applyNumberFormat="1" applyFont="1" applyFill="1" applyBorder="1"/>
    <xf numFmtId="0" fontId="2" fillId="0" borderId="1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/>
    </xf>
    <xf numFmtId="2" fontId="2" fillId="4" borderId="22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18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wrapText="1"/>
    </xf>
    <xf numFmtId="2" fontId="2" fillId="2" borderId="11" xfId="0" applyNumberFormat="1" applyFont="1" applyFill="1" applyBorder="1" applyAlignment="1">
      <alignment horizontal="center" vertical="center"/>
    </xf>
    <xf numFmtId="2" fontId="2" fillId="2" borderId="45" xfId="0" applyNumberFormat="1" applyFont="1" applyFill="1" applyBorder="1" applyAlignment="1">
      <alignment horizontal="center" wrapText="1"/>
    </xf>
    <xf numFmtId="0" fontId="1" fillId="0" borderId="0" xfId="0" applyFont="1"/>
    <xf numFmtId="0" fontId="7" fillId="0" borderId="0" xfId="0" applyFont="1"/>
    <xf numFmtId="2" fontId="2" fillId="2" borderId="36" xfId="0" applyNumberFormat="1" applyFont="1" applyFill="1" applyBorder="1" applyAlignment="1">
      <alignment vertical="center" wrapText="1"/>
    </xf>
    <xf numFmtId="4" fontId="8" fillId="0" borderId="0" xfId="0" applyNumberFormat="1" applyFont="1" applyBorder="1"/>
    <xf numFmtId="0" fontId="2" fillId="3" borderId="41" xfId="0" applyNumberFormat="1" applyFont="1" applyFill="1" applyBorder="1" applyAlignment="1">
      <alignment horizontal="center" vertical="center"/>
    </xf>
    <xf numFmtId="4" fontId="2" fillId="2" borderId="35" xfId="0" applyNumberFormat="1" applyFont="1" applyFill="1" applyBorder="1" applyAlignment="1">
      <alignment vertical="center" wrapText="1"/>
    </xf>
    <xf numFmtId="4" fontId="2" fillId="2" borderId="36" xfId="0" applyNumberFormat="1" applyFont="1" applyFill="1" applyBorder="1" applyAlignment="1">
      <alignment vertical="center" wrapText="1"/>
    </xf>
    <xf numFmtId="4" fontId="2" fillId="0" borderId="22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2" fontId="2" fillId="0" borderId="16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22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2" fontId="2" fillId="2" borderId="38" xfId="0" applyNumberFormat="1" applyFont="1" applyFill="1" applyBorder="1" applyAlignment="1">
      <alignment vertical="center" wrapText="1"/>
    </xf>
    <xf numFmtId="4" fontId="2" fillId="2" borderId="30" xfId="0" applyNumberFormat="1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25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20" xfId="0" applyNumberFormat="1" applyFont="1" applyFill="1" applyBorder="1" applyAlignment="1">
      <alignment horizontal="center" vertical="center"/>
    </xf>
    <xf numFmtId="2" fontId="2" fillId="0" borderId="29" xfId="0" applyNumberFormat="1" applyFont="1" applyFill="1" applyBorder="1" applyAlignment="1">
      <alignment horizontal="center" vertical="center"/>
    </xf>
    <xf numFmtId="2" fontId="2" fillId="0" borderId="23" xfId="0" applyNumberFormat="1" applyFont="1" applyFill="1" applyBorder="1" applyAlignment="1">
      <alignment horizontal="center" vertical="center"/>
    </xf>
    <xf numFmtId="0" fontId="2" fillId="0" borderId="42" xfId="0" applyNumberFormat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24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4" fontId="2" fillId="0" borderId="18" xfId="0" quotePrefix="1" applyNumberFormat="1" applyFont="1" applyFill="1" applyBorder="1" applyAlignment="1">
      <alignment horizontal="center" vertical="center"/>
    </xf>
    <xf numFmtId="0" fontId="2" fillId="3" borderId="40" xfId="0" applyNumberFormat="1" applyFont="1" applyFill="1" applyBorder="1" applyAlignment="1">
      <alignment horizontal="center" vertical="center"/>
    </xf>
    <xf numFmtId="4" fontId="2" fillId="0" borderId="21" xfId="0" quotePrefix="1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58"/>
  <sheetViews>
    <sheetView tabSelected="1" workbookViewId="0">
      <selection activeCell="L24" sqref="L24"/>
    </sheetView>
  </sheetViews>
  <sheetFormatPr defaultRowHeight="15" x14ac:dyDescent="0.25"/>
  <cols>
    <col min="2" max="2" width="14" bestFit="1" customWidth="1"/>
    <col min="3" max="3" width="30" customWidth="1"/>
    <col min="4" max="4" width="5.85546875" customWidth="1"/>
    <col min="5" max="5" width="7.5703125" customWidth="1"/>
    <col min="6" max="7" width="8" customWidth="1"/>
    <col min="8" max="8" width="8.85546875" customWidth="1"/>
    <col min="9" max="9" width="7.140625" bestFit="1" customWidth="1"/>
    <col min="10" max="11" width="5" customWidth="1"/>
    <col min="12" max="12" width="8.5703125" customWidth="1"/>
    <col min="13" max="13" width="8.140625" customWidth="1"/>
    <col min="14" max="14" width="13.85546875" customWidth="1"/>
    <col min="15" max="15" width="9.7109375" customWidth="1"/>
    <col min="16" max="24" width="9.140625" customWidth="1"/>
    <col min="25" max="25" width="20.5703125" customWidth="1"/>
    <col min="26" max="27" width="9.140625" customWidth="1"/>
  </cols>
  <sheetData>
    <row r="2" spans="1:27" x14ac:dyDescent="0.25">
      <c r="Y2" t="s">
        <v>0</v>
      </c>
    </row>
    <row r="3" spans="1:27" x14ac:dyDescent="0.25">
      <c r="Z3" s="1" t="s">
        <v>1</v>
      </c>
      <c r="AA3" s="2">
        <v>0.2</v>
      </c>
    </row>
    <row r="4" spans="1:27" x14ac:dyDescent="0.25">
      <c r="A4" s="136" t="s">
        <v>80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7"/>
      <c r="Z4" s="1" t="s">
        <v>2</v>
      </c>
      <c r="AA4" s="3">
        <v>1</v>
      </c>
    </row>
    <row r="5" spans="1:27" ht="31.5" customHeight="1" x14ac:dyDescent="0.25">
      <c r="A5" s="138" t="s">
        <v>25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40"/>
      <c r="Z5" s="1" t="s">
        <v>3</v>
      </c>
      <c r="AA5" s="3">
        <v>1</v>
      </c>
    </row>
    <row r="6" spans="1:27" ht="15.75" thickBot="1" x14ac:dyDescent="0.3"/>
    <row r="7" spans="1:27" ht="27" customHeight="1" x14ac:dyDescent="0.25">
      <c r="A7" s="141" t="s">
        <v>4</v>
      </c>
      <c r="B7" s="143" t="s">
        <v>5</v>
      </c>
      <c r="C7" s="143" t="s">
        <v>6</v>
      </c>
      <c r="D7" s="145" t="s">
        <v>7</v>
      </c>
      <c r="E7" s="145"/>
      <c r="F7" s="145"/>
      <c r="G7" s="145"/>
      <c r="H7" s="146"/>
      <c r="I7" s="147" t="s">
        <v>8</v>
      </c>
      <c r="J7" s="149" t="s">
        <v>100</v>
      </c>
      <c r="K7" s="149"/>
      <c r="L7" s="149" t="s">
        <v>9</v>
      </c>
      <c r="M7" s="151" t="s">
        <v>10</v>
      </c>
      <c r="N7" s="159" t="s">
        <v>59</v>
      </c>
      <c r="O7" s="119" t="s">
        <v>27</v>
      </c>
      <c r="P7" s="149" t="s">
        <v>105</v>
      </c>
      <c r="Q7" s="151" t="s">
        <v>11</v>
      </c>
      <c r="R7" s="158" t="s">
        <v>12</v>
      </c>
      <c r="S7" s="153"/>
      <c r="T7" s="121" t="s">
        <v>39</v>
      </c>
      <c r="U7" s="122"/>
      <c r="V7" s="123"/>
      <c r="W7" s="153" t="s">
        <v>13</v>
      </c>
      <c r="X7" s="153"/>
      <c r="Y7" s="154" t="s">
        <v>14</v>
      </c>
      <c r="Z7" s="4"/>
      <c r="AA7" s="4"/>
    </row>
    <row r="8" spans="1:27" ht="62.25" customHeight="1" thickBot="1" x14ac:dyDescent="0.3">
      <c r="A8" s="142"/>
      <c r="B8" s="144"/>
      <c r="C8" s="144"/>
      <c r="D8" s="48" t="s">
        <v>15</v>
      </c>
      <c r="E8" s="48" t="s">
        <v>16</v>
      </c>
      <c r="F8" s="48" t="s">
        <v>17</v>
      </c>
      <c r="G8" s="48" t="s">
        <v>18</v>
      </c>
      <c r="H8" s="49" t="s">
        <v>19</v>
      </c>
      <c r="I8" s="148"/>
      <c r="J8" s="60" t="s">
        <v>20</v>
      </c>
      <c r="K8" s="60" t="s">
        <v>21</v>
      </c>
      <c r="L8" s="150"/>
      <c r="M8" s="152"/>
      <c r="N8" s="160"/>
      <c r="O8" s="120"/>
      <c r="P8" s="156"/>
      <c r="Q8" s="157"/>
      <c r="R8" s="45" t="s">
        <v>9</v>
      </c>
      <c r="S8" s="61" t="s">
        <v>10</v>
      </c>
      <c r="T8" s="62" t="s">
        <v>57</v>
      </c>
      <c r="U8" s="63" t="s">
        <v>56</v>
      </c>
      <c r="V8" s="64" t="s">
        <v>40</v>
      </c>
      <c r="W8" s="21" t="s">
        <v>22</v>
      </c>
      <c r="X8" s="61" t="s">
        <v>23</v>
      </c>
      <c r="Y8" s="155"/>
      <c r="Z8" s="4"/>
      <c r="AA8" s="4"/>
    </row>
    <row r="9" spans="1:27" ht="26.25" customHeight="1" thickBot="1" x14ac:dyDescent="0.3">
      <c r="A9" s="92" t="s">
        <v>28</v>
      </c>
      <c r="B9" s="130" t="s">
        <v>38</v>
      </c>
      <c r="C9" s="116" t="s">
        <v>102</v>
      </c>
      <c r="D9" s="52"/>
      <c r="E9" s="124">
        <v>1</v>
      </c>
      <c r="F9" s="125"/>
      <c r="G9" s="125"/>
      <c r="H9" s="126"/>
      <c r="I9" s="73">
        <f>H9+G9+F9+E9+D9</f>
        <v>1</v>
      </c>
      <c r="J9" s="52">
        <v>2.89</v>
      </c>
      <c r="K9" s="52">
        <f>14.9+1.05</f>
        <v>15.950000000000001</v>
      </c>
      <c r="L9" s="74">
        <f>J9*K9</f>
        <v>46.095500000000008</v>
      </c>
      <c r="M9" s="75">
        <f t="shared" ref="M9:M17" si="0">L9*I9</f>
        <v>46.095500000000008</v>
      </c>
      <c r="N9" s="117" t="s">
        <v>107</v>
      </c>
      <c r="O9" s="118"/>
      <c r="P9" s="26">
        <f>0.495*2</f>
        <v>0.99</v>
      </c>
      <c r="Q9" s="27">
        <f>(J9+K9+K9)*I9*2</f>
        <v>69.58</v>
      </c>
      <c r="R9" s="77">
        <f>0.745*1.61*3*2</f>
        <v>7.1967000000000008</v>
      </c>
      <c r="S9" s="78">
        <f t="shared" ref="S9:S30" si="1">R9*I9</f>
        <v>7.1967000000000008</v>
      </c>
      <c r="T9" s="79" t="s">
        <v>55</v>
      </c>
      <c r="U9" s="77">
        <v>2</v>
      </c>
      <c r="V9" s="80">
        <v>1</v>
      </c>
      <c r="W9" s="76">
        <f>2*3</f>
        <v>6</v>
      </c>
      <c r="X9" s="78">
        <f t="shared" ref="X9:X30" si="2">W9*I9</f>
        <v>6</v>
      </c>
      <c r="Y9" s="59" t="s">
        <v>103</v>
      </c>
      <c r="Z9" s="4"/>
      <c r="AA9" s="4"/>
    </row>
    <row r="10" spans="1:27" ht="23.25" thickBot="1" x14ac:dyDescent="0.3">
      <c r="A10" s="93" t="s">
        <v>29</v>
      </c>
      <c r="B10" s="131"/>
      <c r="C10" s="113" t="s">
        <v>104</v>
      </c>
      <c r="D10" s="6"/>
      <c r="E10" s="114"/>
      <c r="F10" s="135">
        <v>1</v>
      </c>
      <c r="G10" s="135"/>
      <c r="H10" s="38"/>
      <c r="I10" s="7">
        <f t="shared" ref="I10:I30" si="3">H10+G10+F10+E10+D10</f>
        <v>1</v>
      </c>
      <c r="J10" s="6">
        <v>3.4</v>
      </c>
      <c r="K10" s="6">
        <v>9.0500000000000007</v>
      </c>
      <c r="L10" s="25">
        <f t="shared" ref="L10:L30" si="4">J10*K10</f>
        <v>30.770000000000003</v>
      </c>
      <c r="M10" s="36">
        <f t="shared" si="0"/>
        <v>30.770000000000003</v>
      </c>
      <c r="N10" s="117" t="s">
        <v>107</v>
      </c>
      <c r="O10" s="44">
        <f>J10*$AA$3*I10</f>
        <v>0.68</v>
      </c>
      <c r="P10" s="8">
        <f t="shared" ref="P10:P16" si="5">J10*$AA$5*I10</f>
        <v>3.4</v>
      </c>
      <c r="Q10" s="9">
        <f t="shared" ref="Q10:Q15" si="6">(J10+K10+K10)*I10*2</f>
        <v>43</v>
      </c>
      <c r="R10" s="8">
        <f>0.71*1.61*2*2</f>
        <v>4.5724</v>
      </c>
      <c r="S10" s="9">
        <f t="shared" si="1"/>
        <v>4.5724</v>
      </c>
      <c r="T10" s="40"/>
      <c r="U10" s="8"/>
      <c r="V10" s="29"/>
      <c r="W10" s="30">
        <v>4</v>
      </c>
      <c r="X10" s="9">
        <f t="shared" si="2"/>
        <v>4</v>
      </c>
      <c r="Y10" s="59" t="s">
        <v>103</v>
      </c>
      <c r="Z10" s="4"/>
      <c r="AA10" s="4"/>
    </row>
    <row r="11" spans="1:27" ht="23.25" thickBot="1" x14ac:dyDescent="0.3">
      <c r="A11" s="93" t="s">
        <v>30</v>
      </c>
      <c r="B11" s="131"/>
      <c r="C11" s="31" t="s">
        <v>106</v>
      </c>
      <c r="D11" s="6"/>
      <c r="E11" s="50"/>
      <c r="F11" s="135">
        <v>1</v>
      </c>
      <c r="G11" s="135"/>
      <c r="H11" s="38"/>
      <c r="I11" s="7">
        <v>1</v>
      </c>
      <c r="J11" s="6">
        <v>2</v>
      </c>
      <c r="K11" s="6">
        <f>8.715-1.95</f>
        <v>6.7649999999999997</v>
      </c>
      <c r="L11" s="25">
        <f t="shared" si="4"/>
        <v>13.53</v>
      </c>
      <c r="M11" s="36">
        <f t="shared" si="0"/>
        <v>13.53</v>
      </c>
      <c r="N11" s="100" t="s">
        <v>60</v>
      </c>
      <c r="O11" s="44">
        <f>J11*$AA$3*I11</f>
        <v>0.4</v>
      </c>
      <c r="P11" s="8">
        <f t="shared" si="5"/>
        <v>2</v>
      </c>
      <c r="Q11" s="9">
        <f t="shared" si="6"/>
        <v>31.060000000000002</v>
      </c>
      <c r="R11" s="8">
        <f>0.96*1.61*2+0.96*1.661*2</f>
        <v>6.2803199999999997</v>
      </c>
      <c r="S11" s="9">
        <f t="shared" si="1"/>
        <v>6.2803199999999997</v>
      </c>
      <c r="T11" s="40"/>
      <c r="U11" s="41"/>
      <c r="V11" s="42"/>
      <c r="W11" s="30">
        <v>4</v>
      </c>
      <c r="X11" s="9">
        <f t="shared" si="2"/>
        <v>4</v>
      </c>
      <c r="Y11" s="59" t="s">
        <v>103</v>
      </c>
      <c r="Z11" s="4"/>
      <c r="AA11" s="4"/>
    </row>
    <row r="12" spans="1:27" ht="22.5" x14ac:dyDescent="0.25">
      <c r="A12" s="93" t="s">
        <v>31</v>
      </c>
      <c r="B12" s="131"/>
      <c r="C12" s="23" t="s">
        <v>41</v>
      </c>
      <c r="D12" s="6"/>
      <c r="E12" s="6">
        <v>2</v>
      </c>
      <c r="F12" s="6"/>
      <c r="G12" s="6"/>
      <c r="H12" s="38"/>
      <c r="I12" s="7">
        <f>H12+G12+F12+E12+D12</f>
        <v>2</v>
      </c>
      <c r="J12" s="6">
        <v>1.9</v>
      </c>
      <c r="K12" s="6">
        <v>2.1</v>
      </c>
      <c r="L12" s="25">
        <f t="shared" si="4"/>
        <v>3.9899999999999998</v>
      </c>
      <c r="M12" s="36">
        <f t="shared" si="0"/>
        <v>7.9799999999999995</v>
      </c>
      <c r="N12" s="117" t="s">
        <v>107</v>
      </c>
      <c r="O12" s="30"/>
      <c r="P12" s="8">
        <f>J12*$AA$5*I12</f>
        <v>3.8</v>
      </c>
      <c r="Q12" s="9">
        <f t="shared" si="6"/>
        <v>24.4</v>
      </c>
      <c r="R12" s="8">
        <f>2.06*1.85*4</f>
        <v>15.244000000000002</v>
      </c>
      <c r="S12" s="9">
        <f t="shared" si="1"/>
        <v>30.488000000000003</v>
      </c>
      <c r="T12" s="40" t="s">
        <v>55</v>
      </c>
      <c r="U12" s="8">
        <f>2*4</f>
        <v>8</v>
      </c>
      <c r="V12" s="29">
        <v>4</v>
      </c>
      <c r="W12" s="30"/>
      <c r="X12" s="9">
        <f t="shared" si="2"/>
        <v>0</v>
      </c>
      <c r="Y12" s="59" t="s">
        <v>108</v>
      </c>
      <c r="Z12" s="10"/>
      <c r="AA12" s="10"/>
    </row>
    <row r="13" spans="1:27" ht="57" thickBot="1" x14ac:dyDescent="0.3">
      <c r="A13" s="93" t="s">
        <v>32</v>
      </c>
      <c r="B13" s="131"/>
      <c r="C13" s="31" t="s">
        <v>42</v>
      </c>
      <c r="D13" s="6"/>
      <c r="E13" s="6"/>
      <c r="F13" s="127">
        <v>1</v>
      </c>
      <c r="G13" s="128"/>
      <c r="H13" s="38"/>
      <c r="I13" s="7">
        <f t="shared" si="3"/>
        <v>1</v>
      </c>
      <c r="J13" s="94">
        <v>27.58</v>
      </c>
      <c r="K13" s="6">
        <v>4.0250000000000004</v>
      </c>
      <c r="L13" s="25">
        <f t="shared" si="4"/>
        <v>111.0095</v>
      </c>
      <c r="M13" s="36">
        <f t="shared" si="0"/>
        <v>111.0095</v>
      </c>
      <c r="N13" s="100" t="s">
        <v>60</v>
      </c>
      <c r="O13" s="44">
        <f>J13*$AA$3*I13</f>
        <v>5.516</v>
      </c>
      <c r="P13" s="8">
        <f t="shared" si="5"/>
        <v>27.58</v>
      </c>
      <c r="Q13" s="9">
        <f t="shared" si="6"/>
        <v>71.259999999999991</v>
      </c>
      <c r="R13" s="8">
        <f>1.1*1.25*2*2+1.15*1.25*2*2+1.05*1.25*2</f>
        <v>13.875</v>
      </c>
      <c r="S13" s="9">
        <f t="shared" si="1"/>
        <v>13.875</v>
      </c>
      <c r="T13" s="40" t="s">
        <v>58</v>
      </c>
      <c r="U13" s="41" t="s">
        <v>58</v>
      </c>
      <c r="V13" s="42" t="s">
        <v>58</v>
      </c>
      <c r="W13" s="30">
        <v>10</v>
      </c>
      <c r="X13" s="9">
        <f t="shared" si="2"/>
        <v>10</v>
      </c>
      <c r="Y13" s="43" t="s">
        <v>109</v>
      </c>
      <c r="Z13" s="10"/>
      <c r="AA13" s="10"/>
    </row>
    <row r="14" spans="1:27" ht="22.5" x14ac:dyDescent="0.25">
      <c r="A14" s="93" t="s">
        <v>33</v>
      </c>
      <c r="B14" s="131"/>
      <c r="C14" s="23" t="s">
        <v>43</v>
      </c>
      <c r="D14" s="6"/>
      <c r="E14" s="6">
        <v>1</v>
      </c>
      <c r="F14" s="6"/>
      <c r="G14" s="6"/>
      <c r="H14" s="38"/>
      <c r="I14" s="7">
        <f t="shared" si="3"/>
        <v>1</v>
      </c>
      <c r="J14" s="6">
        <v>1.8</v>
      </c>
      <c r="K14" s="6">
        <v>3.2</v>
      </c>
      <c r="L14" s="25">
        <f t="shared" si="4"/>
        <v>5.7600000000000007</v>
      </c>
      <c r="M14" s="36">
        <f t="shared" si="0"/>
        <v>5.7600000000000007</v>
      </c>
      <c r="N14" s="117" t="s">
        <v>107</v>
      </c>
      <c r="O14" s="30"/>
      <c r="P14" s="8">
        <f t="shared" si="5"/>
        <v>1.8</v>
      </c>
      <c r="Q14" s="9">
        <f t="shared" si="6"/>
        <v>16.399999999999999</v>
      </c>
      <c r="R14" s="8">
        <f>0.85*2.05+0.85*2.05</f>
        <v>3.4849999999999994</v>
      </c>
      <c r="S14" s="9">
        <f t="shared" si="1"/>
        <v>3.4849999999999994</v>
      </c>
      <c r="T14" s="39" t="s">
        <v>55</v>
      </c>
      <c r="U14" s="26">
        <v>2</v>
      </c>
      <c r="V14" s="28">
        <v>1</v>
      </c>
      <c r="W14" s="30"/>
      <c r="X14" s="9">
        <f t="shared" si="2"/>
        <v>0</v>
      </c>
      <c r="Y14" s="59" t="s">
        <v>108</v>
      </c>
      <c r="Z14" s="10"/>
      <c r="AA14" s="10"/>
    </row>
    <row r="15" spans="1:27" ht="56.25" x14ac:dyDescent="0.25">
      <c r="A15" s="93" t="s">
        <v>34</v>
      </c>
      <c r="B15" s="131"/>
      <c r="C15" s="31" t="s">
        <v>44</v>
      </c>
      <c r="D15" s="6"/>
      <c r="E15" s="6"/>
      <c r="F15" s="127">
        <v>8</v>
      </c>
      <c r="G15" s="128"/>
      <c r="H15" s="38"/>
      <c r="I15" s="7">
        <f t="shared" si="3"/>
        <v>8</v>
      </c>
      <c r="J15" s="6">
        <v>1.8</v>
      </c>
      <c r="K15" s="6">
        <f>10.4-6.375</f>
        <v>4.0250000000000004</v>
      </c>
      <c r="L15" s="25">
        <f t="shared" si="4"/>
        <v>7.245000000000001</v>
      </c>
      <c r="M15" s="36">
        <f t="shared" si="0"/>
        <v>57.960000000000008</v>
      </c>
      <c r="N15" s="100" t="s">
        <v>60</v>
      </c>
      <c r="O15" s="44">
        <f>J15*$AA$3*(I15)</f>
        <v>2.8800000000000003</v>
      </c>
      <c r="P15" s="8">
        <f>J15*$AA$5*I15</f>
        <v>14.4</v>
      </c>
      <c r="Q15" s="9">
        <f t="shared" si="6"/>
        <v>157.60000000000002</v>
      </c>
      <c r="R15" s="8">
        <f>0.85*0.67+0.85*0.67*8</f>
        <v>5.1254999999999997</v>
      </c>
      <c r="S15" s="9">
        <f t="shared" si="1"/>
        <v>41.003999999999998</v>
      </c>
      <c r="T15" s="40" t="s">
        <v>58</v>
      </c>
      <c r="U15" s="41" t="s">
        <v>58</v>
      </c>
      <c r="V15" s="42" t="s">
        <v>58</v>
      </c>
      <c r="W15" s="30">
        <v>2</v>
      </c>
      <c r="X15" s="9">
        <f t="shared" si="2"/>
        <v>16</v>
      </c>
      <c r="Y15" s="43" t="s">
        <v>110</v>
      </c>
      <c r="Z15" s="10"/>
      <c r="AA15" s="10"/>
    </row>
    <row r="16" spans="1:27" ht="22.5" x14ac:dyDescent="0.25">
      <c r="A16" s="93" t="s">
        <v>35</v>
      </c>
      <c r="B16" s="131"/>
      <c r="C16" s="34" t="s">
        <v>45</v>
      </c>
      <c r="D16" s="6"/>
      <c r="E16" s="127">
        <v>2</v>
      </c>
      <c r="F16" s="129"/>
      <c r="G16" s="128"/>
      <c r="H16" s="38"/>
      <c r="I16" s="7">
        <f t="shared" si="3"/>
        <v>2</v>
      </c>
      <c r="J16" s="6">
        <v>3.5</v>
      </c>
      <c r="K16" s="6">
        <f>15.52-1.95</f>
        <v>13.57</v>
      </c>
      <c r="L16" s="25">
        <f t="shared" si="4"/>
        <v>47.495000000000005</v>
      </c>
      <c r="M16" s="36">
        <f t="shared" si="0"/>
        <v>94.990000000000009</v>
      </c>
      <c r="N16" s="100" t="s">
        <v>60</v>
      </c>
      <c r="O16" s="44">
        <f>J16*$AA$3*(I16)</f>
        <v>1.4000000000000001</v>
      </c>
      <c r="P16" s="8">
        <f t="shared" si="5"/>
        <v>7</v>
      </c>
      <c r="Q16" s="9">
        <f>(J16+J16+K16+K16)*I16*2</f>
        <v>136.56</v>
      </c>
      <c r="R16" s="8">
        <f>(0.871*1.61*6+0.871*0.63*4)*2</f>
        <v>21.217560000000002</v>
      </c>
      <c r="S16" s="9">
        <f t="shared" si="1"/>
        <v>42.435120000000005</v>
      </c>
      <c r="T16" s="40" t="s">
        <v>58</v>
      </c>
      <c r="U16" s="41" t="s">
        <v>58</v>
      </c>
      <c r="V16" s="42" t="s">
        <v>58</v>
      </c>
      <c r="W16" s="30">
        <v>6</v>
      </c>
      <c r="X16" s="9">
        <f t="shared" si="2"/>
        <v>12</v>
      </c>
      <c r="Y16" s="43" t="s">
        <v>111</v>
      </c>
      <c r="Z16" s="10"/>
      <c r="AA16" s="10"/>
    </row>
    <row r="17" spans="1:27" ht="22.5" x14ac:dyDescent="0.25">
      <c r="A17" s="93" t="s">
        <v>36</v>
      </c>
      <c r="B17" s="131"/>
      <c r="C17" s="34" t="s">
        <v>43</v>
      </c>
      <c r="D17" s="6"/>
      <c r="E17" s="6">
        <v>3</v>
      </c>
      <c r="F17" s="6"/>
      <c r="G17" s="6"/>
      <c r="H17" s="38"/>
      <c r="I17" s="7">
        <f t="shared" si="3"/>
        <v>3</v>
      </c>
      <c r="J17" s="6">
        <v>1.8</v>
      </c>
      <c r="K17" s="6">
        <v>3.2</v>
      </c>
      <c r="L17" s="25">
        <f t="shared" si="4"/>
        <v>5.7600000000000007</v>
      </c>
      <c r="M17" s="36">
        <f t="shared" si="0"/>
        <v>17.28</v>
      </c>
      <c r="N17" s="117" t="s">
        <v>107</v>
      </c>
      <c r="O17" s="30"/>
      <c r="P17" s="8">
        <f>J17*$AA$5*I17</f>
        <v>5.4</v>
      </c>
      <c r="Q17" s="9">
        <f>(J17+K17+K17)*I17*2</f>
        <v>49.199999999999996</v>
      </c>
      <c r="R17" s="8"/>
      <c r="S17" s="9">
        <f t="shared" si="1"/>
        <v>0</v>
      </c>
      <c r="T17" s="40" t="s">
        <v>55</v>
      </c>
      <c r="U17" s="26">
        <f>2*3</f>
        <v>6</v>
      </c>
      <c r="V17" s="28">
        <v>3</v>
      </c>
      <c r="W17" s="30"/>
      <c r="X17" s="9">
        <f t="shared" si="2"/>
        <v>0</v>
      </c>
      <c r="Y17" s="43" t="s">
        <v>112</v>
      </c>
      <c r="Z17" s="4"/>
      <c r="AA17" s="4"/>
    </row>
    <row r="18" spans="1:27" ht="22.5" x14ac:dyDescent="0.25">
      <c r="A18" s="93" t="s">
        <v>46</v>
      </c>
      <c r="B18" s="132"/>
      <c r="C18" s="34" t="s">
        <v>43</v>
      </c>
      <c r="D18" s="6"/>
      <c r="E18" s="6">
        <v>1</v>
      </c>
      <c r="F18" s="6"/>
      <c r="G18" s="6"/>
      <c r="H18" s="38"/>
      <c r="I18" s="7">
        <f t="shared" si="3"/>
        <v>1</v>
      </c>
      <c r="J18" s="6">
        <v>1.8</v>
      </c>
      <c r="K18" s="6">
        <v>3.2</v>
      </c>
      <c r="L18" s="25">
        <f t="shared" si="4"/>
        <v>5.7600000000000007</v>
      </c>
      <c r="M18" s="36">
        <f t="shared" ref="M18:M30" si="7">L18*I18</f>
        <v>5.7600000000000007</v>
      </c>
      <c r="N18" s="117" t="s">
        <v>107</v>
      </c>
      <c r="O18" s="30"/>
      <c r="P18" s="8">
        <f t="shared" ref="P18:P30" si="8">J18*$AA$5*I18</f>
        <v>1.8</v>
      </c>
      <c r="Q18" s="9">
        <f t="shared" ref="Q18:Q30" si="9">(J18+K18+K18)*I18*2</f>
        <v>16.399999999999999</v>
      </c>
      <c r="R18" s="8"/>
      <c r="S18" s="9">
        <f t="shared" si="1"/>
        <v>0</v>
      </c>
      <c r="T18" s="40" t="s">
        <v>58</v>
      </c>
      <c r="U18" s="8">
        <v>2</v>
      </c>
      <c r="V18" s="29">
        <v>1</v>
      </c>
      <c r="W18" s="30"/>
      <c r="X18" s="9">
        <f t="shared" si="2"/>
        <v>0</v>
      </c>
      <c r="Y18" s="43" t="s">
        <v>112</v>
      </c>
      <c r="Z18" s="4"/>
      <c r="AA18" s="4"/>
    </row>
    <row r="19" spans="1:27" ht="22.5" x14ac:dyDescent="0.25">
      <c r="A19" s="93" t="s">
        <v>37</v>
      </c>
      <c r="B19" s="133" t="s">
        <v>81</v>
      </c>
      <c r="C19" s="88" t="s">
        <v>114</v>
      </c>
      <c r="D19" s="6"/>
      <c r="E19" s="6">
        <v>1</v>
      </c>
      <c r="F19" s="6"/>
      <c r="G19" s="6"/>
      <c r="H19" s="38"/>
      <c r="I19" s="7">
        <f t="shared" si="3"/>
        <v>1</v>
      </c>
      <c r="J19" s="6">
        <v>5.2</v>
      </c>
      <c r="K19" s="94">
        <v>3.2</v>
      </c>
      <c r="L19" s="95">
        <f t="shared" si="4"/>
        <v>16.64</v>
      </c>
      <c r="M19" s="36">
        <f t="shared" si="7"/>
        <v>16.64</v>
      </c>
      <c r="N19" s="117" t="s">
        <v>107</v>
      </c>
      <c r="O19" s="30"/>
      <c r="P19" s="8">
        <f t="shared" si="8"/>
        <v>5.2</v>
      </c>
      <c r="Q19" s="9">
        <f t="shared" si="9"/>
        <v>23.200000000000003</v>
      </c>
      <c r="R19" s="8"/>
      <c r="S19" s="9">
        <f t="shared" si="1"/>
        <v>0</v>
      </c>
      <c r="T19" s="164" t="s">
        <v>115</v>
      </c>
      <c r="U19" s="26">
        <v>4</v>
      </c>
      <c r="V19" s="28">
        <v>2</v>
      </c>
      <c r="W19" s="30"/>
      <c r="X19" s="9">
        <f t="shared" si="2"/>
        <v>0</v>
      </c>
      <c r="Y19" s="43" t="s">
        <v>113</v>
      </c>
      <c r="Z19" s="4"/>
      <c r="AA19" s="4"/>
    </row>
    <row r="20" spans="1:27" ht="22.5" x14ac:dyDescent="0.25">
      <c r="A20" s="93" t="s">
        <v>47</v>
      </c>
      <c r="B20" s="131"/>
      <c r="C20" s="88" t="s">
        <v>116</v>
      </c>
      <c r="D20" s="6"/>
      <c r="E20" s="6">
        <v>1</v>
      </c>
      <c r="F20" s="6"/>
      <c r="G20" s="6"/>
      <c r="H20" s="38"/>
      <c r="I20" s="7">
        <f t="shared" si="3"/>
        <v>1</v>
      </c>
      <c r="J20" s="6">
        <v>5.6</v>
      </c>
      <c r="K20" s="94">
        <v>3.66</v>
      </c>
      <c r="L20" s="95">
        <f t="shared" si="4"/>
        <v>20.495999999999999</v>
      </c>
      <c r="M20" s="36">
        <f t="shared" si="7"/>
        <v>20.495999999999999</v>
      </c>
      <c r="N20" s="117" t="s">
        <v>107</v>
      </c>
      <c r="O20" s="30"/>
      <c r="P20" s="8">
        <f t="shared" si="8"/>
        <v>5.6</v>
      </c>
      <c r="Q20" s="9">
        <f t="shared" si="9"/>
        <v>25.84</v>
      </c>
      <c r="R20" s="8"/>
      <c r="S20" s="9">
        <f t="shared" si="1"/>
        <v>0</v>
      </c>
      <c r="T20" s="164" t="s">
        <v>115</v>
      </c>
      <c r="U20" s="26">
        <v>4</v>
      </c>
      <c r="V20" s="28">
        <v>2</v>
      </c>
      <c r="W20" s="30"/>
      <c r="X20" s="9">
        <f t="shared" si="2"/>
        <v>0</v>
      </c>
      <c r="Y20" s="43" t="s">
        <v>113</v>
      </c>
      <c r="Z20" s="4"/>
      <c r="AA20" s="4"/>
    </row>
    <row r="21" spans="1:27" ht="22.5" x14ac:dyDescent="0.25">
      <c r="A21" s="93" t="s">
        <v>48</v>
      </c>
      <c r="B21" s="131"/>
      <c r="C21" s="88" t="s">
        <v>117</v>
      </c>
      <c r="D21" s="6"/>
      <c r="E21" s="6">
        <v>1</v>
      </c>
      <c r="F21" s="6"/>
      <c r="G21" s="6"/>
      <c r="H21" s="38"/>
      <c r="I21" s="7">
        <f t="shared" si="3"/>
        <v>1</v>
      </c>
      <c r="J21" s="6">
        <v>17.600000000000001</v>
      </c>
      <c r="K21" s="94">
        <v>3.34</v>
      </c>
      <c r="L21" s="95">
        <f t="shared" si="4"/>
        <v>58.783999999999999</v>
      </c>
      <c r="M21" s="36">
        <f t="shared" si="7"/>
        <v>58.783999999999999</v>
      </c>
      <c r="N21" s="117" t="s">
        <v>107</v>
      </c>
      <c r="O21" s="30"/>
      <c r="P21" s="8">
        <f t="shared" si="8"/>
        <v>17.600000000000001</v>
      </c>
      <c r="Q21" s="9">
        <f t="shared" si="9"/>
        <v>48.56</v>
      </c>
      <c r="R21" s="8"/>
      <c r="S21" s="9">
        <f t="shared" si="1"/>
        <v>0</v>
      </c>
      <c r="T21" s="164" t="s">
        <v>115</v>
      </c>
      <c r="U21" s="26">
        <v>4</v>
      </c>
      <c r="V21" s="28">
        <v>2</v>
      </c>
      <c r="W21" s="30"/>
      <c r="X21" s="9">
        <f t="shared" si="2"/>
        <v>0</v>
      </c>
      <c r="Y21" s="43" t="s">
        <v>118</v>
      </c>
      <c r="Z21" s="4"/>
      <c r="AA21" s="4"/>
    </row>
    <row r="22" spans="1:27" ht="22.5" x14ac:dyDescent="0.25">
      <c r="A22" s="93" t="s">
        <v>82</v>
      </c>
      <c r="B22" s="131"/>
      <c r="C22" s="88" t="s">
        <v>119</v>
      </c>
      <c r="D22" s="6"/>
      <c r="E22" s="6">
        <v>2</v>
      </c>
      <c r="F22" s="6"/>
      <c r="G22" s="6"/>
      <c r="H22" s="89"/>
      <c r="I22" s="7">
        <f t="shared" ref="I22" si="10">H22+G22+F22+E22+D22</f>
        <v>2</v>
      </c>
      <c r="J22" s="6">
        <v>2.4</v>
      </c>
      <c r="K22" s="94">
        <v>3.34</v>
      </c>
      <c r="L22" s="95">
        <f t="shared" ref="L22" si="11">J22*K22</f>
        <v>8.016</v>
      </c>
      <c r="M22" s="36">
        <f t="shared" ref="M22" si="12">L22*I22</f>
        <v>16.032</v>
      </c>
      <c r="N22" s="117" t="s">
        <v>107</v>
      </c>
      <c r="O22" s="30"/>
      <c r="P22" s="8">
        <f t="shared" si="8"/>
        <v>4.8</v>
      </c>
      <c r="Q22" s="9">
        <f t="shared" ref="Q22" si="13">(J22+K22+K22)*I22*2</f>
        <v>36.32</v>
      </c>
      <c r="R22" s="8"/>
      <c r="S22" s="9">
        <f t="shared" ref="S22" si="14">R22*I22</f>
        <v>0</v>
      </c>
      <c r="T22" s="40" t="s">
        <v>58</v>
      </c>
      <c r="U22" s="26"/>
      <c r="V22" s="28"/>
      <c r="W22" s="30"/>
      <c r="X22" s="9">
        <f t="shared" ref="X22" si="15">W22*I22</f>
        <v>0</v>
      </c>
      <c r="Y22" s="43" t="s">
        <v>118</v>
      </c>
      <c r="Z22" s="4"/>
      <c r="AA22" s="4"/>
    </row>
    <row r="23" spans="1:27" ht="22.5" x14ac:dyDescent="0.25">
      <c r="A23" s="93" t="s">
        <v>49</v>
      </c>
      <c r="B23" s="131"/>
      <c r="C23" s="88" t="s">
        <v>121</v>
      </c>
      <c r="D23" s="6"/>
      <c r="E23" s="6">
        <v>1</v>
      </c>
      <c r="F23" s="6"/>
      <c r="G23" s="6"/>
      <c r="H23" s="38"/>
      <c r="I23" s="7">
        <f t="shared" si="3"/>
        <v>1</v>
      </c>
      <c r="J23" s="6">
        <v>3.3</v>
      </c>
      <c r="K23" s="94">
        <v>3.34</v>
      </c>
      <c r="L23" s="95">
        <f t="shared" si="4"/>
        <v>11.021999999999998</v>
      </c>
      <c r="M23" s="36">
        <f t="shared" si="7"/>
        <v>11.021999999999998</v>
      </c>
      <c r="N23" s="117" t="s">
        <v>107</v>
      </c>
      <c r="O23" s="30"/>
      <c r="P23" s="8">
        <f t="shared" si="8"/>
        <v>3.3</v>
      </c>
      <c r="Q23" s="9">
        <f>(J23+K23+K23)*I23*2</f>
        <v>19.96</v>
      </c>
      <c r="R23" s="8"/>
      <c r="S23" s="9">
        <f t="shared" si="1"/>
        <v>0</v>
      </c>
      <c r="T23" s="40" t="s">
        <v>58</v>
      </c>
      <c r="U23" s="32">
        <v>1</v>
      </c>
      <c r="V23" s="33"/>
      <c r="W23" s="30"/>
      <c r="X23" s="9">
        <f t="shared" si="2"/>
        <v>0</v>
      </c>
      <c r="Y23" s="43" t="s">
        <v>120</v>
      </c>
      <c r="Z23" s="4"/>
      <c r="AA23" s="4"/>
    </row>
    <row r="24" spans="1:27" ht="22.5" x14ac:dyDescent="0.25">
      <c r="A24" s="93" t="s">
        <v>50</v>
      </c>
      <c r="B24" s="131"/>
      <c r="C24" s="88" t="s">
        <v>122</v>
      </c>
      <c r="D24" s="6"/>
      <c r="E24" s="6">
        <v>2</v>
      </c>
      <c r="F24" s="6"/>
      <c r="G24" s="6"/>
      <c r="H24" s="38"/>
      <c r="I24" s="7">
        <f t="shared" si="3"/>
        <v>2</v>
      </c>
      <c r="J24" s="6">
        <v>1</v>
      </c>
      <c r="K24" s="94">
        <v>3.66</v>
      </c>
      <c r="L24" s="95">
        <f t="shared" si="4"/>
        <v>3.66</v>
      </c>
      <c r="M24" s="36">
        <f t="shared" si="7"/>
        <v>7.32</v>
      </c>
      <c r="N24" s="117" t="s">
        <v>107</v>
      </c>
      <c r="O24" s="30"/>
      <c r="P24" s="8">
        <f t="shared" si="8"/>
        <v>2</v>
      </c>
      <c r="Q24" s="9">
        <f t="shared" si="9"/>
        <v>33.28</v>
      </c>
      <c r="R24" s="8"/>
      <c r="S24" s="9">
        <f t="shared" si="1"/>
        <v>0</v>
      </c>
      <c r="T24" s="40" t="s">
        <v>58</v>
      </c>
      <c r="U24" s="8"/>
      <c r="V24" s="29"/>
      <c r="W24" s="30"/>
      <c r="X24" s="9">
        <f t="shared" si="2"/>
        <v>0</v>
      </c>
      <c r="Y24" s="43" t="s">
        <v>120</v>
      </c>
      <c r="Z24" s="4"/>
      <c r="AA24" s="4"/>
    </row>
    <row r="25" spans="1:27" ht="22.5" x14ac:dyDescent="0.25">
      <c r="A25" s="93" t="s">
        <v>51</v>
      </c>
      <c r="B25" s="131"/>
      <c r="C25" s="88" t="s">
        <v>116</v>
      </c>
      <c r="D25" s="6"/>
      <c r="E25" s="6">
        <v>1</v>
      </c>
      <c r="F25" s="6"/>
      <c r="G25" s="6"/>
      <c r="H25" s="38"/>
      <c r="I25" s="7">
        <f t="shared" si="3"/>
        <v>1</v>
      </c>
      <c r="J25" s="6">
        <v>5.3</v>
      </c>
      <c r="K25" s="94">
        <v>3.34</v>
      </c>
      <c r="L25" s="95">
        <f t="shared" si="4"/>
        <v>17.701999999999998</v>
      </c>
      <c r="M25" s="36">
        <f t="shared" si="7"/>
        <v>17.701999999999998</v>
      </c>
      <c r="N25" s="117" t="s">
        <v>107</v>
      </c>
      <c r="O25" s="30"/>
      <c r="P25" s="8">
        <f t="shared" si="8"/>
        <v>5.3</v>
      </c>
      <c r="Q25" s="9">
        <f t="shared" si="9"/>
        <v>23.96</v>
      </c>
      <c r="R25" s="8"/>
      <c r="S25" s="9">
        <f t="shared" si="1"/>
        <v>0</v>
      </c>
      <c r="T25" s="39" t="s">
        <v>55</v>
      </c>
      <c r="U25" s="26">
        <v>2</v>
      </c>
      <c r="V25" s="28">
        <v>1</v>
      </c>
      <c r="W25" s="30"/>
      <c r="X25" s="9">
        <f t="shared" si="2"/>
        <v>0</v>
      </c>
      <c r="Y25" s="43" t="s">
        <v>123</v>
      </c>
      <c r="Z25" s="4"/>
      <c r="AA25" s="4"/>
    </row>
    <row r="26" spans="1:27" ht="22.5" x14ac:dyDescent="0.25">
      <c r="A26" s="93" t="s">
        <v>52</v>
      </c>
      <c r="B26" s="131"/>
      <c r="C26" s="88" t="s">
        <v>116</v>
      </c>
      <c r="D26" s="6"/>
      <c r="E26" s="6">
        <v>1</v>
      </c>
      <c r="F26" s="6"/>
      <c r="G26" s="6"/>
      <c r="H26" s="38"/>
      <c r="I26" s="7">
        <f t="shared" si="3"/>
        <v>1</v>
      </c>
      <c r="J26" s="6">
        <v>5.3</v>
      </c>
      <c r="K26" s="94">
        <v>3.34</v>
      </c>
      <c r="L26" s="95">
        <f t="shared" si="4"/>
        <v>17.701999999999998</v>
      </c>
      <c r="M26" s="36">
        <f t="shared" si="7"/>
        <v>17.701999999999998</v>
      </c>
      <c r="N26" s="117" t="s">
        <v>107</v>
      </c>
      <c r="O26" s="30"/>
      <c r="P26" s="8">
        <f t="shared" si="8"/>
        <v>5.3</v>
      </c>
      <c r="Q26" s="9">
        <f t="shared" si="9"/>
        <v>23.96</v>
      </c>
      <c r="R26" s="8"/>
      <c r="S26" s="9">
        <f t="shared" si="1"/>
        <v>0</v>
      </c>
      <c r="T26" s="39" t="s">
        <v>55</v>
      </c>
      <c r="U26" s="26">
        <v>2</v>
      </c>
      <c r="V26" s="28">
        <v>1</v>
      </c>
      <c r="W26" s="30"/>
      <c r="X26" s="9">
        <f t="shared" si="2"/>
        <v>0</v>
      </c>
      <c r="Y26" s="43" t="s">
        <v>123</v>
      </c>
      <c r="Z26" s="4"/>
      <c r="AA26" s="4"/>
    </row>
    <row r="27" spans="1:27" ht="22.5" x14ac:dyDescent="0.25">
      <c r="A27" s="93" t="s">
        <v>53</v>
      </c>
      <c r="B27" s="131"/>
      <c r="C27" s="88" t="s">
        <v>124</v>
      </c>
      <c r="D27" s="6"/>
      <c r="E27" s="6">
        <v>1</v>
      </c>
      <c r="F27" s="6"/>
      <c r="G27" s="6"/>
      <c r="H27" s="38"/>
      <c r="I27" s="7">
        <f t="shared" si="3"/>
        <v>1</v>
      </c>
      <c r="J27" s="6">
        <v>3.1</v>
      </c>
      <c r="K27" s="94">
        <v>3.34</v>
      </c>
      <c r="L27" s="95">
        <f t="shared" si="4"/>
        <v>10.353999999999999</v>
      </c>
      <c r="M27" s="36">
        <f t="shared" si="7"/>
        <v>10.353999999999999</v>
      </c>
      <c r="N27" s="117" t="s">
        <v>107</v>
      </c>
      <c r="O27" s="30"/>
      <c r="P27" s="8">
        <f t="shared" si="8"/>
        <v>3.1</v>
      </c>
      <c r="Q27" s="9">
        <f t="shared" si="9"/>
        <v>19.559999999999999</v>
      </c>
      <c r="R27" s="8"/>
      <c r="S27" s="9">
        <f t="shared" si="1"/>
        <v>0</v>
      </c>
      <c r="T27" s="40" t="s">
        <v>58</v>
      </c>
      <c r="U27" s="32">
        <v>2</v>
      </c>
      <c r="V27" s="33">
        <v>1</v>
      </c>
      <c r="W27" s="30"/>
      <c r="X27" s="9">
        <f t="shared" si="2"/>
        <v>0</v>
      </c>
      <c r="Y27" s="43" t="s">
        <v>125</v>
      </c>
      <c r="Z27" s="4"/>
      <c r="AA27" s="4"/>
    </row>
    <row r="28" spans="1:27" ht="23.25" thickBot="1" x14ac:dyDescent="0.3">
      <c r="A28" s="165" t="s">
        <v>54</v>
      </c>
      <c r="B28" s="131"/>
      <c r="C28" s="88" t="s">
        <v>124</v>
      </c>
      <c r="D28" s="55"/>
      <c r="E28" s="55">
        <v>1</v>
      </c>
      <c r="F28" s="55"/>
      <c r="G28" s="55"/>
      <c r="H28" s="81"/>
      <c r="I28" s="82">
        <f t="shared" ref="I28" si="16">H28+G28+F28+E28+D28</f>
        <v>1</v>
      </c>
      <c r="J28" s="55">
        <v>3.1</v>
      </c>
      <c r="K28" s="96">
        <v>3.34</v>
      </c>
      <c r="L28" s="97">
        <f t="shared" ref="L28" si="17">J28*K28</f>
        <v>10.353999999999999</v>
      </c>
      <c r="M28" s="83">
        <f t="shared" ref="M28" si="18">L28*I28</f>
        <v>10.353999999999999</v>
      </c>
      <c r="N28" s="117" t="s">
        <v>107</v>
      </c>
      <c r="O28" s="84"/>
      <c r="P28" s="8">
        <f t="shared" ref="P28" si="19">J28*$AA$5*I28</f>
        <v>3.1</v>
      </c>
      <c r="Q28" s="86">
        <f t="shared" ref="Q28" si="20">(J28+K28+K28)*I28*2</f>
        <v>19.559999999999999</v>
      </c>
      <c r="R28" s="85"/>
      <c r="S28" s="86">
        <f t="shared" ref="S28" si="21">R28*I28</f>
        <v>0</v>
      </c>
      <c r="T28" s="40" t="s">
        <v>58</v>
      </c>
      <c r="U28" s="85">
        <v>2</v>
      </c>
      <c r="V28" s="87">
        <v>1</v>
      </c>
      <c r="W28" s="84"/>
      <c r="X28" s="86">
        <f t="shared" ref="X28" si="22">W28*I28</f>
        <v>0</v>
      </c>
      <c r="Y28" s="43" t="s">
        <v>125</v>
      </c>
      <c r="Z28" s="4"/>
      <c r="AA28" s="4"/>
    </row>
    <row r="29" spans="1:27" ht="23.25" thickBot="1" x14ac:dyDescent="0.3">
      <c r="A29" s="165" t="s">
        <v>126</v>
      </c>
      <c r="B29" s="131"/>
      <c r="C29" s="88" t="s">
        <v>127</v>
      </c>
      <c r="D29" s="55"/>
      <c r="E29" s="55">
        <v>1</v>
      </c>
      <c r="F29" s="55"/>
      <c r="G29" s="55"/>
      <c r="H29" s="81"/>
      <c r="I29" s="82">
        <f t="shared" ref="I29" si="23">H29+G29+F29+E29+D29</f>
        <v>1</v>
      </c>
      <c r="J29" s="55">
        <v>3.2</v>
      </c>
      <c r="K29" s="96">
        <v>2.1</v>
      </c>
      <c r="L29" s="97">
        <f t="shared" ref="L29" si="24">J29*K29</f>
        <v>6.7200000000000006</v>
      </c>
      <c r="M29" s="83">
        <f t="shared" ref="M29" si="25">L29*I29</f>
        <v>6.7200000000000006</v>
      </c>
      <c r="N29" s="117" t="s">
        <v>107</v>
      </c>
      <c r="O29" s="84"/>
      <c r="P29" s="8">
        <f t="shared" ref="P29" si="26">J29*$AA$5*I29</f>
        <v>3.2</v>
      </c>
      <c r="Q29" s="86">
        <f t="shared" ref="Q29" si="27">(J29+K29+K29)*I29*2</f>
        <v>14.8</v>
      </c>
      <c r="R29" s="85"/>
      <c r="S29" s="86">
        <f t="shared" ref="S29" si="28">R29*I29</f>
        <v>0</v>
      </c>
      <c r="T29" s="166" t="s">
        <v>115</v>
      </c>
      <c r="U29" s="85">
        <v>3</v>
      </c>
      <c r="V29" s="87">
        <v>1</v>
      </c>
      <c r="W29" s="84"/>
      <c r="X29" s="86">
        <f t="shared" ref="X29" si="29">W29*I29</f>
        <v>0</v>
      </c>
      <c r="Y29" s="43" t="s">
        <v>129</v>
      </c>
      <c r="Z29" s="4"/>
      <c r="AA29" s="4"/>
    </row>
    <row r="30" spans="1:27" ht="23.25" thickBot="1" x14ac:dyDescent="0.3">
      <c r="A30" s="165" t="s">
        <v>128</v>
      </c>
      <c r="B30" s="134"/>
      <c r="C30" s="88" t="s">
        <v>127</v>
      </c>
      <c r="D30" s="55"/>
      <c r="E30" s="55">
        <v>1</v>
      </c>
      <c r="F30" s="55"/>
      <c r="G30" s="55"/>
      <c r="H30" s="81"/>
      <c r="I30" s="82">
        <f t="shared" ref="I30" si="30">H30+G30+F30+E30+D30</f>
        <v>1</v>
      </c>
      <c r="J30" s="55">
        <v>3.2</v>
      </c>
      <c r="K30" s="96">
        <v>2.1</v>
      </c>
      <c r="L30" s="97">
        <f t="shared" ref="L30" si="31">J30*K30</f>
        <v>6.7200000000000006</v>
      </c>
      <c r="M30" s="83">
        <f t="shared" ref="M30" si="32">L30*I30</f>
        <v>6.7200000000000006</v>
      </c>
      <c r="N30" s="117" t="s">
        <v>107</v>
      </c>
      <c r="O30" s="84"/>
      <c r="P30" s="8">
        <f t="shared" ref="P30" si="33">J30*$AA$5*I30</f>
        <v>3.2</v>
      </c>
      <c r="Q30" s="86">
        <f t="shared" ref="Q30" si="34">(J30+K30+K30)*I30*2</f>
        <v>14.8</v>
      </c>
      <c r="R30" s="85"/>
      <c r="S30" s="86">
        <f t="shared" ref="S30" si="35">R30*I30</f>
        <v>0</v>
      </c>
      <c r="T30" s="166" t="s">
        <v>115</v>
      </c>
      <c r="U30" s="85">
        <v>3</v>
      </c>
      <c r="V30" s="87">
        <v>1</v>
      </c>
      <c r="W30" s="84"/>
      <c r="X30" s="86">
        <f t="shared" ref="X30" si="36">W30*I30</f>
        <v>0</v>
      </c>
      <c r="Y30" s="43" t="s">
        <v>129</v>
      </c>
      <c r="Z30" s="4"/>
      <c r="AA30" s="4"/>
    </row>
    <row r="31" spans="1:27" ht="15.75" thickBot="1" x14ac:dyDescent="0.3">
      <c r="A31" s="11"/>
      <c r="B31" s="11"/>
      <c r="C31" s="12"/>
      <c r="D31" s="11"/>
      <c r="E31" s="11"/>
      <c r="F31" s="11"/>
      <c r="G31" s="11"/>
      <c r="H31" s="13" t="s">
        <v>24</v>
      </c>
      <c r="I31" s="65">
        <f>SUM(I9:I30)</f>
        <v>35</v>
      </c>
      <c r="J31" s="66"/>
      <c r="K31" s="66"/>
      <c r="L31" s="66"/>
      <c r="M31" s="67">
        <f>SUM(M9:M30)</f>
        <v>590.98100000000011</v>
      </c>
      <c r="N31" s="68"/>
      <c r="O31" s="69">
        <f>SUM(O9:O30)</f>
        <v>10.876000000000001</v>
      </c>
      <c r="P31" s="70">
        <f>SUM(P9:P30)</f>
        <v>129.86999999999998</v>
      </c>
      <c r="Q31" s="71">
        <f>SUM(Q9:Q30)</f>
        <v>919.2600000000001</v>
      </c>
      <c r="R31" s="17"/>
      <c r="S31" s="72">
        <f>SUM(S9:S30)</f>
        <v>149.33654000000001</v>
      </c>
      <c r="T31" s="17"/>
      <c r="U31" s="101"/>
      <c r="V31" s="101"/>
      <c r="W31" s="17"/>
      <c r="X31" s="72">
        <f>SUM(X9:X30)</f>
        <v>52</v>
      </c>
      <c r="Y31" s="18"/>
    </row>
    <row r="34" spans="1:15" x14ac:dyDescent="0.25">
      <c r="A34" t="s">
        <v>61</v>
      </c>
      <c r="O34" s="22"/>
    </row>
    <row r="35" spans="1:15" x14ac:dyDescent="0.25">
      <c r="A35" t="s">
        <v>62</v>
      </c>
    </row>
    <row r="36" spans="1:15" x14ac:dyDescent="0.25">
      <c r="A36" t="s">
        <v>63</v>
      </c>
    </row>
    <row r="37" spans="1:15" x14ac:dyDescent="0.25">
      <c r="A37" t="s">
        <v>83</v>
      </c>
    </row>
    <row r="38" spans="1:15" x14ac:dyDescent="0.25">
      <c r="A38" t="s">
        <v>84</v>
      </c>
    </row>
    <row r="39" spans="1:15" x14ac:dyDescent="0.25">
      <c r="A39" t="s">
        <v>85</v>
      </c>
    </row>
    <row r="40" spans="1:15" x14ac:dyDescent="0.25">
      <c r="A40" t="s">
        <v>64</v>
      </c>
    </row>
    <row r="41" spans="1:15" x14ac:dyDescent="0.25">
      <c r="A41" t="s">
        <v>65</v>
      </c>
    </row>
    <row r="42" spans="1:15" x14ac:dyDescent="0.25">
      <c r="A42" t="s">
        <v>66</v>
      </c>
    </row>
    <row r="43" spans="1:15" x14ac:dyDescent="0.25">
      <c r="A43" t="s">
        <v>67</v>
      </c>
    </row>
    <row r="44" spans="1:15" x14ac:dyDescent="0.25">
      <c r="A44" t="s">
        <v>68</v>
      </c>
    </row>
    <row r="45" spans="1:15" x14ac:dyDescent="0.25">
      <c r="A45" t="s">
        <v>69</v>
      </c>
    </row>
    <row r="46" spans="1:15" x14ac:dyDescent="0.25">
      <c r="A46" t="s">
        <v>70</v>
      </c>
    </row>
    <row r="47" spans="1:15" x14ac:dyDescent="0.25">
      <c r="A47" t="s">
        <v>71</v>
      </c>
    </row>
    <row r="48" spans="1:15" x14ac:dyDescent="0.25">
      <c r="A48" t="s">
        <v>72</v>
      </c>
    </row>
    <row r="49" spans="1:14" ht="15" customHeight="1" x14ac:dyDescent="0.25">
      <c r="A49" t="s">
        <v>86</v>
      </c>
    </row>
    <row r="50" spans="1:14" ht="15" customHeight="1" x14ac:dyDescent="0.25">
      <c r="A50" s="98" t="s">
        <v>87</v>
      </c>
    </row>
    <row r="51" spans="1:14" x14ac:dyDescent="0.25">
      <c r="A51" s="98" t="s">
        <v>89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</row>
    <row r="52" spans="1:14" x14ac:dyDescent="0.25">
      <c r="A52" s="99" t="s">
        <v>88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</row>
    <row r="53" spans="1:14" x14ac:dyDescent="0.25">
      <c r="A53" t="s">
        <v>73</v>
      </c>
    </row>
    <row r="54" spans="1:14" x14ac:dyDescent="0.25">
      <c r="A54" s="98" t="s">
        <v>90</v>
      </c>
    </row>
    <row r="55" spans="1:14" x14ac:dyDescent="0.25">
      <c r="A55" s="98" t="s">
        <v>91</v>
      </c>
    </row>
    <row r="56" spans="1:14" x14ac:dyDescent="0.25">
      <c r="A56" s="98" t="s">
        <v>92</v>
      </c>
    </row>
    <row r="57" spans="1:14" x14ac:dyDescent="0.25">
      <c r="A57" s="98" t="s">
        <v>93</v>
      </c>
    </row>
    <row r="58" spans="1:14" x14ac:dyDescent="0.25">
      <c r="A58" s="98" t="s">
        <v>94</v>
      </c>
    </row>
  </sheetData>
  <mergeCells count="26">
    <mergeCell ref="A4:Y4"/>
    <mergeCell ref="A5:Y5"/>
    <mergeCell ref="A7:A8"/>
    <mergeCell ref="B7:B8"/>
    <mergeCell ref="C7:C8"/>
    <mergeCell ref="D7:H7"/>
    <mergeCell ref="I7:I8"/>
    <mergeCell ref="J7:K7"/>
    <mergeCell ref="L7:L8"/>
    <mergeCell ref="M7:M8"/>
    <mergeCell ref="W7:X7"/>
    <mergeCell ref="Y7:Y8"/>
    <mergeCell ref="P7:P8"/>
    <mergeCell ref="Q7:Q8"/>
    <mergeCell ref="R7:S7"/>
    <mergeCell ref="N7:N8"/>
    <mergeCell ref="E16:G16"/>
    <mergeCell ref="B9:B18"/>
    <mergeCell ref="B19:B30"/>
    <mergeCell ref="F10:G10"/>
    <mergeCell ref="F11:G11"/>
    <mergeCell ref="O7:O8"/>
    <mergeCell ref="T7:V7"/>
    <mergeCell ref="E9:H9"/>
    <mergeCell ref="F13:G13"/>
    <mergeCell ref="F15:G15"/>
  </mergeCells>
  <pageMargins left="0.7" right="0.7" top="0.75" bottom="0.75" header="0.3" footer="0.3"/>
  <pageSetup paperSize="8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5"/>
  <sheetViews>
    <sheetView zoomScale="85" zoomScaleNormal="85" workbookViewId="0">
      <selection activeCell="D22" sqref="D22"/>
    </sheetView>
  </sheetViews>
  <sheetFormatPr defaultRowHeight="15" x14ac:dyDescent="0.25"/>
  <cols>
    <col min="2" max="2" width="14" bestFit="1" customWidth="1"/>
    <col min="3" max="3" width="30" customWidth="1"/>
    <col min="4" max="4" width="5.85546875" customWidth="1"/>
    <col min="5" max="5" width="7.5703125" customWidth="1"/>
    <col min="6" max="7" width="8" customWidth="1"/>
    <col min="8" max="8" width="8.85546875" customWidth="1"/>
    <col min="9" max="9" width="7.140625" bestFit="1" customWidth="1"/>
    <col min="10" max="11" width="5" customWidth="1"/>
    <col min="12" max="12" width="8.5703125" customWidth="1"/>
    <col min="13" max="13" width="8.140625" customWidth="1"/>
    <col min="14" max="16" width="9.140625" customWidth="1"/>
    <col min="17" max="17" width="20.5703125" customWidth="1"/>
    <col min="18" max="19" width="9.140625" customWidth="1"/>
  </cols>
  <sheetData>
    <row r="2" spans="1:19" x14ac:dyDescent="0.25">
      <c r="Q2" t="s">
        <v>101</v>
      </c>
    </row>
    <row r="3" spans="1:19" x14ac:dyDescent="0.25">
      <c r="R3" s="1" t="s">
        <v>1</v>
      </c>
      <c r="S3" s="2">
        <v>0.2</v>
      </c>
    </row>
    <row r="4" spans="1:19" x14ac:dyDescent="0.25">
      <c r="A4" s="136" t="s">
        <v>142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7"/>
      <c r="R4" s="1" t="s">
        <v>2</v>
      </c>
      <c r="S4" s="3">
        <v>1</v>
      </c>
    </row>
    <row r="5" spans="1:19" x14ac:dyDescent="0.25">
      <c r="A5" s="138" t="s">
        <v>25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40"/>
      <c r="R5" s="1" t="s">
        <v>3</v>
      </c>
      <c r="S5" s="3">
        <v>1</v>
      </c>
    </row>
    <row r="6" spans="1:19" ht="15.75" thickBot="1" x14ac:dyDescent="0.3"/>
    <row r="7" spans="1:19" ht="29.25" customHeight="1" x14ac:dyDescent="0.25">
      <c r="A7" s="141" t="s">
        <v>4</v>
      </c>
      <c r="B7" s="143" t="s">
        <v>5</v>
      </c>
      <c r="C7" s="143" t="s">
        <v>6</v>
      </c>
      <c r="D7" s="145" t="s">
        <v>7</v>
      </c>
      <c r="E7" s="145"/>
      <c r="F7" s="145"/>
      <c r="G7" s="145"/>
      <c r="H7" s="146"/>
      <c r="I7" s="147" t="s">
        <v>8</v>
      </c>
      <c r="J7" s="149" t="s">
        <v>26</v>
      </c>
      <c r="K7" s="149"/>
      <c r="L7" s="149" t="s">
        <v>9</v>
      </c>
      <c r="M7" s="151" t="s">
        <v>10</v>
      </c>
      <c r="N7" s="151" t="s">
        <v>11</v>
      </c>
      <c r="O7" s="122" t="s">
        <v>39</v>
      </c>
      <c r="P7" s="123"/>
      <c r="Q7" s="154" t="s">
        <v>14</v>
      </c>
      <c r="R7" s="4"/>
      <c r="S7" s="4"/>
    </row>
    <row r="8" spans="1:19" ht="57" thickBot="1" x14ac:dyDescent="0.3">
      <c r="A8" s="142"/>
      <c r="B8" s="144"/>
      <c r="C8" s="144"/>
      <c r="D8" s="48" t="s">
        <v>15</v>
      </c>
      <c r="E8" s="48" t="s">
        <v>16</v>
      </c>
      <c r="F8" s="48" t="s">
        <v>17</v>
      </c>
      <c r="G8" s="48" t="s">
        <v>18</v>
      </c>
      <c r="H8" s="49" t="s">
        <v>19</v>
      </c>
      <c r="I8" s="162"/>
      <c r="J8" s="5" t="s">
        <v>20</v>
      </c>
      <c r="K8" s="5" t="s">
        <v>21</v>
      </c>
      <c r="L8" s="156"/>
      <c r="M8" s="157"/>
      <c r="N8" s="157"/>
      <c r="O8" s="19" t="s">
        <v>56</v>
      </c>
      <c r="P8" s="20" t="s">
        <v>40</v>
      </c>
      <c r="Q8" s="163"/>
      <c r="R8" s="4"/>
      <c r="S8" s="4"/>
    </row>
    <row r="9" spans="1:19" ht="20.25" customHeight="1" thickBot="1" x14ac:dyDescent="0.3">
      <c r="A9" s="102" t="s">
        <v>74</v>
      </c>
      <c r="B9" s="130" t="s">
        <v>81</v>
      </c>
      <c r="C9" s="51" t="s">
        <v>130</v>
      </c>
      <c r="D9" s="52"/>
      <c r="E9" s="53">
        <v>5</v>
      </c>
      <c r="F9" s="53">
        <v>6</v>
      </c>
      <c r="G9" s="53">
        <v>4</v>
      </c>
      <c r="H9" s="57">
        <v>2</v>
      </c>
      <c r="I9" s="46">
        <f>H9+G9+F9+E9+D9</f>
        <v>17</v>
      </c>
      <c r="J9" s="24">
        <v>2</v>
      </c>
      <c r="K9" s="24">
        <v>2.2000000000000002</v>
      </c>
      <c r="L9" s="25">
        <f>J9*K9</f>
        <v>4.4000000000000004</v>
      </c>
      <c r="M9" s="35">
        <f>L9*I9</f>
        <v>74.800000000000011</v>
      </c>
      <c r="N9" s="27">
        <f t="shared" ref="N9:N14" si="0">(J9+K9+K9)*I9*2</f>
        <v>217.60000000000002</v>
      </c>
      <c r="O9" s="26">
        <v>2</v>
      </c>
      <c r="P9" s="28">
        <v>1</v>
      </c>
      <c r="Q9" s="103" t="s">
        <v>131</v>
      </c>
      <c r="R9" s="4"/>
      <c r="S9" s="4"/>
    </row>
    <row r="10" spans="1:19" ht="15.75" thickBot="1" x14ac:dyDescent="0.3">
      <c r="A10" s="112" t="s">
        <v>75</v>
      </c>
      <c r="B10" s="161"/>
      <c r="C10" s="31" t="s">
        <v>78</v>
      </c>
      <c r="D10" s="6"/>
      <c r="E10" s="50">
        <v>2</v>
      </c>
      <c r="F10" s="50">
        <v>2</v>
      </c>
      <c r="G10" s="50">
        <v>1</v>
      </c>
      <c r="H10" s="90"/>
      <c r="I10" s="47">
        <f t="shared" ref="I10:I14" si="1">H10+G10+F10+E10+D10</f>
        <v>5</v>
      </c>
      <c r="J10" s="6">
        <v>2</v>
      </c>
      <c r="K10" s="6">
        <v>2.2000000000000002</v>
      </c>
      <c r="L10" s="25">
        <f t="shared" ref="L10:L14" si="2">J10*K10</f>
        <v>4.4000000000000004</v>
      </c>
      <c r="M10" s="36">
        <f t="shared" ref="M10:M14" si="3">L10*I10</f>
        <v>22</v>
      </c>
      <c r="N10" s="9">
        <f t="shared" si="0"/>
        <v>64</v>
      </c>
      <c r="O10" s="106">
        <v>2</v>
      </c>
      <c r="P10" s="105">
        <v>1</v>
      </c>
      <c r="Q10" s="103" t="s">
        <v>131</v>
      </c>
      <c r="R10" s="4"/>
      <c r="S10" s="4"/>
    </row>
    <row r="11" spans="1:19" ht="56.25" x14ac:dyDescent="0.25">
      <c r="A11" s="112" t="s">
        <v>76</v>
      </c>
      <c r="B11" s="56" t="s">
        <v>38</v>
      </c>
      <c r="C11" s="23" t="s">
        <v>79</v>
      </c>
      <c r="D11" s="6"/>
      <c r="E11" s="58">
        <v>1</v>
      </c>
      <c r="F11" s="6"/>
      <c r="G11" s="6"/>
      <c r="H11" s="54"/>
      <c r="I11" s="47">
        <f>H11+G11+F11+E11+D11</f>
        <v>1</v>
      </c>
      <c r="J11" s="6">
        <v>2</v>
      </c>
      <c r="K11" s="6">
        <v>2.2000000000000002</v>
      </c>
      <c r="L11" s="107">
        <f t="shared" si="2"/>
        <v>4.4000000000000004</v>
      </c>
      <c r="M11" s="108">
        <f t="shared" si="3"/>
        <v>4.4000000000000004</v>
      </c>
      <c r="N11" s="109">
        <f t="shared" si="0"/>
        <v>12.8</v>
      </c>
      <c r="O11" s="110">
        <v>2</v>
      </c>
      <c r="P11" s="111">
        <v>1</v>
      </c>
      <c r="Q11" s="103" t="s">
        <v>131</v>
      </c>
      <c r="R11" s="10"/>
      <c r="S11" s="10"/>
    </row>
    <row r="12" spans="1:19" ht="22.5" x14ac:dyDescent="0.25">
      <c r="A12" s="112" t="s">
        <v>77</v>
      </c>
      <c r="B12" s="133" t="s">
        <v>81</v>
      </c>
      <c r="C12" s="31" t="s">
        <v>137</v>
      </c>
      <c r="D12" s="6"/>
      <c r="E12" s="58">
        <v>1</v>
      </c>
      <c r="F12" s="50"/>
      <c r="G12" s="50"/>
      <c r="H12" s="54"/>
      <c r="I12" s="47">
        <f t="shared" si="1"/>
        <v>1</v>
      </c>
      <c r="J12" s="6">
        <v>2</v>
      </c>
      <c r="K12" s="6">
        <v>2.2000000000000002</v>
      </c>
      <c r="L12" s="107">
        <f t="shared" si="2"/>
        <v>4.4000000000000004</v>
      </c>
      <c r="M12" s="108">
        <f t="shared" si="3"/>
        <v>4.4000000000000004</v>
      </c>
      <c r="N12" s="109">
        <f t="shared" si="0"/>
        <v>12.8</v>
      </c>
      <c r="O12" s="106">
        <v>2</v>
      </c>
      <c r="P12" s="105">
        <v>1</v>
      </c>
      <c r="Q12" s="104" t="s">
        <v>95</v>
      </c>
      <c r="R12" s="10"/>
      <c r="S12" s="10"/>
    </row>
    <row r="13" spans="1:19" ht="39" customHeight="1" x14ac:dyDescent="0.25">
      <c r="A13" s="93" t="s">
        <v>135</v>
      </c>
      <c r="B13" s="131"/>
      <c r="C13" s="91" t="s">
        <v>138</v>
      </c>
      <c r="D13" s="6"/>
      <c r="E13" s="58">
        <v>2</v>
      </c>
      <c r="F13" s="50"/>
      <c r="G13" s="50">
        <v>2</v>
      </c>
      <c r="H13" s="54"/>
      <c r="I13" s="47">
        <f t="shared" si="1"/>
        <v>4</v>
      </c>
      <c r="J13" s="6">
        <v>1.5</v>
      </c>
      <c r="K13" s="6">
        <v>0.6</v>
      </c>
      <c r="L13" s="107">
        <f t="shared" si="2"/>
        <v>0.89999999999999991</v>
      </c>
      <c r="M13" s="108">
        <f t="shared" si="3"/>
        <v>3.5999999999999996</v>
      </c>
      <c r="N13" s="109">
        <f>(J13+J13+K13+K13)*I13*2</f>
        <v>33.6</v>
      </c>
      <c r="O13" s="106"/>
      <c r="P13" s="105"/>
      <c r="Q13" s="104" t="s">
        <v>139</v>
      </c>
      <c r="R13" s="10"/>
      <c r="S13" s="10"/>
    </row>
    <row r="14" spans="1:19" ht="39" customHeight="1" x14ac:dyDescent="0.25">
      <c r="A14" s="93" t="s">
        <v>136</v>
      </c>
      <c r="B14" s="132"/>
      <c r="C14" s="115" t="s">
        <v>140</v>
      </c>
      <c r="D14" s="6"/>
      <c r="E14" s="6"/>
      <c r="F14" s="50">
        <v>1</v>
      </c>
      <c r="G14" s="50"/>
      <c r="H14" s="54"/>
      <c r="I14" s="47">
        <f t="shared" si="1"/>
        <v>1</v>
      </c>
      <c r="J14" s="6">
        <v>3</v>
      </c>
      <c r="K14" s="6">
        <v>1.2</v>
      </c>
      <c r="L14" s="107">
        <f t="shared" si="2"/>
        <v>3.5999999999999996</v>
      </c>
      <c r="M14" s="108">
        <f t="shared" si="3"/>
        <v>3.5999999999999996</v>
      </c>
      <c r="N14" s="109">
        <f>(J14+J14+K14+K14)*I14*2</f>
        <v>16.8</v>
      </c>
      <c r="O14" s="106"/>
      <c r="P14" s="105"/>
      <c r="Q14" s="104" t="s">
        <v>141</v>
      </c>
      <c r="R14" s="10"/>
      <c r="S14" s="10"/>
    </row>
    <row r="15" spans="1:19" ht="15.75" thickBot="1" x14ac:dyDescent="0.3">
      <c r="A15" s="11"/>
      <c r="B15" s="11"/>
      <c r="C15" s="12"/>
      <c r="D15" s="11"/>
      <c r="E15" s="11"/>
      <c r="F15" s="11"/>
      <c r="G15" s="11"/>
      <c r="H15" s="13" t="s">
        <v>24</v>
      </c>
      <c r="I15" s="14">
        <f>SUM(I9:I14)</f>
        <v>29</v>
      </c>
      <c r="J15" s="15"/>
      <c r="K15" s="15"/>
      <c r="L15" s="15"/>
      <c r="M15" s="37">
        <f>SUM(M9:M14)</f>
        <v>112.80000000000001</v>
      </c>
      <c r="N15" s="16">
        <f>SUM(N9:N14)</f>
        <v>357.60000000000008</v>
      </c>
      <c r="O15" s="16">
        <f>SUM(O9:O14)</f>
        <v>8</v>
      </c>
      <c r="P15" s="16">
        <f>SUM(P9:P14)</f>
        <v>4</v>
      </c>
      <c r="Q15" s="18"/>
    </row>
    <row r="18" spans="2:2" x14ac:dyDescent="0.25">
      <c r="B18" t="s">
        <v>62</v>
      </c>
    </row>
    <row r="19" spans="2:2" x14ac:dyDescent="0.25">
      <c r="B19" t="s">
        <v>132</v>
      </c>
    </row>
    <row r="20" spans="2:2" x14ac:dyDescent="0.25">
      <c r="B20" t="s">
        <v>96</v>
      </c>
    </row>
    <row r="21" spans="2:2" x14ac:dyDescent="0.25">
      <c r="B21" t="s">
        <v>97</v>
      </c>
    </row>
    <row r="22" spans="2:2" x14ac:dyDescent="0.25">
      <c r="B22" t="s">
        <v>98</v>
      </c>
    </row>
    <row r="23" spans="2:2" x14ac:dyDescent="0.25">
      <c r="B23" t="s">
        <v>133</v>
      </c>
    </row>
    <row r="24" spans="2:2" x14ac:dyDescent="0.25">
      <c r="B24" t="s">
        <v>134</v>
      </c>
    </row>
    <row r="25" spans="2:2" x14ac:dyDescent="0.25">
      <c r="B25" t="s">
        <v>99</v>
      </c>
    </row>
  </sheetData>
  <mergeCells count="15">
    <mergeCell ref="B9:B10"/>
    <mergeCell ref="N7:N8"/>
    <mergeCell ref="O7:P7"/>
    <mergeCell ref="B12:B14"/>
    <mergeCell ref="A4:Q4"/>
    <mergeCell ref="A5:Q5"/>
    <mergeCell ref="A7:A8"/>
    <mergeCell ref="B7:B8"/>
    <mergeCell ref="C7:C8"/>
    <mergeCell ref="D7:H7"/>
    <mergeCell ref="I7:I8"/>
    <mergeCell ref="J7:K7"/>
    <mergeCell ref="L7:L8"/>
    <mergeCell ref="M7:M8"/>
    <mergeCell ref="Q7:Q8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витражи уличные</vt:lpstr>
      <vt:lpstr>витражные двери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2026-07-03T10:14:06Z</dcterms:modified>
</cp:coreProperties>
</file>